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Users\mpabonr\Downloads\MATRICES DE RIESGO PROCESOS SIGCMA 2023 SECCIONAL ANTIOQUIA\"/>
    </mc:Choice>
  </mc:AlternateContent>
  <bookViews>
    <workbookView xWindow="0" yWindow="0" windowWidth="28800" windowHeight="11280" firstSheet="9"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Matriz de Calor" sheetId="21" r:id="rId8"/>
    <sheet name="Tabla Impacto" sheetId="6" r:id="rId9"/>
    <sheet name="Tabla Valoración de Controles" sheetId="7" r:id="rId10"/>
    <sheet name="Hoja1" sheetId="13" state="hidden" r:id="rId11"/>
    <sheet name="LISTA" sheetId="2" state="hidden" r:id="rId12"/>
    <sheet name="Seguimiento 1 Trimestre" sheetId="18" r:id="rId13"/>
    <sheet name="Seguimiento 2 Trimestre" sheetId="22" r:id="rId14"/>
    <sheet name="Seguimiento 3 Trimestre" sheetId="23" r:id="rId15"/>
    <sheet name="Seguimiento 4 Trimestre" sheetId="25"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25" l="1"/>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N50" i="23" l="1"/>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G10" i="23"/>
  <c r="F10" i="23"/>
  <c r="E10" i="23"/>
  <c r="D10" i="23"/>
  <c r="C10" i="23"/>
  <c r="B10" i="23"/>
  <c r="A10" i="23"/>
  <c r="N50" i="22" l="1"/>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I15" i="1"/>
  <c r="H10" i="22" s="1"/>
  <c r="J15" i="1"/>
  <c r="L15" i="1"/>
  <c r="I10" i="22" s="1"/>
  <c r="M15" i="1"/>
  <c r="N15" i="1"/>
  <c r="J10" i="22" s="1"/>
  <c r="Q15" i="1"/>
  <c r="T15" i="1"/>
  <c r="X15" i="1"/>
  <c r="Z15" i="1"/>
  <c r="Y15" i="1" s="1"/>
  <c r="AD15" i="1"/>
  <c r="AC15" i="1" s="1"/>
  <c r="Q16" i="1"/>
  <c r="T16" i="1"/>
  <c r="X16" i="1"/>
  <c r="Z16" i="1"/>
  <c r="AD16" i="1"/>
  <c r="Q17" i="1"/>
  <c r="T17" i="1"/>
  <c r="X17" i="1"/>
  <c r="Z17" i="1"/>
  <c r="Y17" i="1" s="1"/>
  <c r="AD17" i="1"/>
  <c r="AC17" i="1" s="1"/>
  <c r="Q18" i="1"/>
  <c r="T18" i="1"/>
  <c r="X18" i="1"/>
  <c r="Z18" i="1"/>
  <c r="Y18" i="1" s="1"/>
  <c r="AD18" i="1"/>
  <c r="AC18" i="1" s="1"/>
  <c r="I19" i="1"/>
  <c r="H15" i="22" s="1"/>
  <c r="J19" i="1"/>
  <c r="L19" i="1"/>
  <c r="I15" i="22" s="1"/>
  <c r="M19" i="1"/>
  <c r="N19" i="1"/>
  <c r="J15" i="22" s="1"/>
  <c r="Q19" i="1"/>
  <c r="T19" i="1"/>
  <c r="X19" i="1"/>
  <c r="Z19" i="1"/>
  <c r="Y19" i="1" s="1"/>
  <c r="AD19" i="1"/>
  <c r="AC19" i="1" s="1"/>
  <c r="Q20" i="1"/>
  <c r="T20" i="1"/>
  <c r="X20" i="1"/>
  <c r="Z20" i="1"/>
  <c r="AD20" i="1"/>
  <c r="Q21" i="1"/>
  <c r="T21" i="1"/>
  <c r="X21" i="1"/>
  <c r="Z21" i="1"/>
  <c r="Y21" i="1" s="1"/>
  <c r="AD21" i="1"/>
  <c r="AC21" i="1" s="1"/>
  <c r="Q22" i="1"/>
  <c r="T22" i="1"/>
  <c r="X22" i="1"/>
  <c r="Z22" i="1"/>
  <c r="Y22" i="1" s="1"/>
  <c r="AD22" i="1"/>
  <c r="AC22" i="1" s="1"/>
  <c r="Q23" i="1"/>
  <c r="T23" i="1"/>
  <c r="X23" i="1"/>
  <c r="Z23" i="1"/>
  <c r="Y23" i="1" s="1"/>
  <c r="AD23" i="1"/>
  <c r="AC23" i="1" s="1"/>
  <c r="I24" i="1"/>
  <c r="H20" i="22" s="1"/>
  <c r="J24" i="1"/>
  <c r="L24" i="1"/>
  <c r="I20" i="22" s="1"/>
  <c r="M24" i="1"/>
  <c r="N24" i="1"/>
  <c r="J20" i="22" s="1"/>
  <c r="Q24" i="1"/>
  <c r="T24" i="1"/>
  <c r="X24" i="1"/>
  <c r="Z24" i="1"/>
  <c r="Y24" i="1" s="1"/>
  <c r="AD24" i="1"/>
  <c r="AC24" i="1" s="1"/>
  <c r="Q25" i="1"/>
  <c r="T25" i="1"/>
  <c r="X25" i="1"/>
  <c r="Z25" i="1"/>
  <c r="AD25" i="1"/>
  <c r="Q26" i="1"/>
  <c r="T26" i="1"/>
  <c r="X26" i="1"/>
  <c r="Z26" i="1"/>
  <c r="Y26" i="1" s="1"/>
  <c r="AD26" i="1"/>
  <c r="AC26" i="1" s="1"/>
  <c r="Q27" i="1"/>
  <c r="T27" i="1"/>
  <c r="X27" i="1"/>
  <c r="Z27" i="1"/>
  <c r="Y27" i="1" s="1"/>
  <c r="AD27" i="1"/>
  <c r="AC27" i="1" s="1"/>
  <c r="Q28" i="1"/>
  <c r="T28" i="1"/>
  <c r="X28" i="1"/>
  <c r="Z28" i="1"/>
  <c r="Y28" i="1" s="1"/>
  <c r="AD28" i="1"/>
  <c r="AC28" i="1" s="1"/>
  <c r="I29" i="1"/>
  <c r="H25" i="22" s="1"/>
  <c r="J29" i="1"/>
  <c r="L29" i="1"/>
  <c r="I25" i="22" s="1"/>
  <c r="M29" i="1"/>
  <c r="N29" i="1"/>
  <c r="J25" i="22" s="1"/>
  <c r="Q29" i="1"/>
  <c r="T29" i="1"/>
  <c r="X29" i="1"/>
  <c r="Z29" i="1"/>
  <c r="Y29" i="1" s="1"/>
  <c r="AD29" i="1"/>
  <c r="AC29" i="1" s="1"/>
  <c r="Q30" i="1"/>
  <c r="T30" i="1"/>
  <c r="X30" i="1"/>
  <c r="Z30" i="1"/>
  <c r="AD30" i="1"/>
  <c r="Q31" i="1"/>
  <c r="T31" i="1"/>
  <c r="X31" i="1"/>
  <c r="Z31" i="1"/>
  <c r="Y31" i="1" s="1"/>
  <c r="AD31" i="1"/>
  <c r="AC31" i="1" s="1"/>
  <c r="Q32" i="1"/>
  <c r="T32" i="1"/>
  <c r="X32" i="1"/>
  <c r="Z32" i="1"/>
  <c r="Y32" i="1" s="1"/>
  <c r="AD32" i="1"/>
  <c r="AC32" i="1" s="1"/>
  <c r="Q33" i="1"/>
  <c r="T33" i="1"/>
  <c r="X33" i="1"/>
  <c r="Z33" i="1"/>
  <c r="Y33" i="1" s="1"/>
  <c r="AD33" i="1"/>
  <c r="AC33" i="1" s="1"/>
  <c r="I34" i="1"/>
  <c r="H30" i="22" s="1"/>
  <c r="J34" i="1"/>
  <c r="L34" i="1"/>
  <c r="I30" i="22" s="1"/>
  <c r="M34" i="1"/>
  <c r="N34" i="1"/>
  <c r="J30" i="22" s="1"/>
  <c r="Q34" i="1"/>
  <c r="T34" i="1"/>
  <c r="X34" i="1"/>
  <c r="Z34" i="1"/>
  <c r="Y34" i="1" s="1"/>
  <c r="AD34" i="1"/>
  <c r="AC34" i="1" s="1"/>
  <c r="Q35" i="1"/>
  <c r="T35" i="1"/>
  <c r="X35" i="1"/>
  <c r="Z35" i="1"/>
  <c r="AD35" i="1"/>
  <c r="Q36" i="1"/>
  <c r="T36" i="1"/>
  <c r="X36" i="1"/>
  <c r="Z36" i="1"/>
  <c r="Y36" i="1" s="1"/>
  <c r="AD36" i="1"/>
  <c r="AC36" i="1" s="1"/>
  <c r="Q37" i="1"/>
  <c r="T37" i="1"/>
  <c r="X37" i="1"/>
  <c r="Z37" i="1"/>
  <c r="Y37" i="1" s="1"/>
  <c r="AD37" i="1"/>
  <c r="AC37" i="1" s="1"/>
  <c r="Q38" i="1"/>
  <c r="T38" i="1"/>
  <c r="X38" i="1"/>
  <c r="Z38" i="1"/>
  <c r="Y38" i="1" s="1"/>
  <c r="AD38" i="1"/>
  <c r="AC38" i="1" s="1"/>
  <c r="D10" i="18"/>
  <c r="A15" i="18"/>
  <c r="B15" i="18"/>
  <c r="C15" i="18"/>
  <c r="D15" i="18"/>
  <c r="E15" i="18"/>
  <c r="F15" i="18"/>
  <c r="G15" i="18"/>
  <c r="N15" i="18"/>
  <c r="AF34" i="1" l="1"/>
  <c r="AE34" i="1" s="1"/>
  <c r="L30" i="22" s="1"/>
  <c r="AC35" i="1"/>
  <c r="AB34" i="1"/>
  <c r="AA34" i="1" s="1"/>
  <c r="Y35" i="1"/>
  <c r="AF29" i="1"/>
  <c r="AE29" i="1" s="1"/>
  <c r="L25" i="22" s="1"/>
  <c r="AC30" i="1"/>
  <c r="AB29" i="1"/>
  <c r="AA29" i="1" s="1"/>
  <c r="Y30" i="1"/>
  <c r="AF24" i="1"/>
  <c r="AE24" i="1" s="1"/>
  <c r="L20" i="22" s="1"/>
  <c r="AC25" i="1"/>
  <c r="AB24" i="1"/>
  <c r="AA24" i="1" s="1"/>
  <c r="Y25" i="1"/>
  <c r="AF19" i="1"/>
  <c r="AE19" i="1" s="1"/>
  <c r="L15" i="22" s="1"/>
  <c r="AC20" i="1"/>
  <c r="AB19" i="1"/>
  <c r="AA19" i="1" s="1"/>
  <c r="Y20" i="1"/>
  <c r="AF15" i="1"/>
  <c r="AE15" i="1" s="1"/>
  <c r="L10" i="22" s="1"/>
  <c r="AC16" i="1"/>
  <c r="AB15" i="1"/>
  <c r="AA15" i="1" s="1"/>
  <c r="Y16" i="1"/>
  <c r="H15" i="18"/>
  <c r="I15" i="18"/>
  <c r="AG15" i="1" l="1"/>
  <c r="M10" i="22" s="1"/>
  <c r="K10" i="22"/>
  <c r="AG19" i="1"/>
  <c r="M15" i="22" s="1"/>
  <c r="K15" i="22"/>
  <c r="AG24" i="1"/>
  <c r="M20" i="22" s="1"/>
  <c r="K20" i="22"/>
  <c r="AG29" i="1"/>
  <c r="M25" i="22" s="1"/>
  <c r="K25" i="22"/>
  <c r="AG34" i="1"/>
  <c r="M30" i="22" s="1"/>
  <c r="K30" i="22"/>
  <c r="K15" i="18"/>
  <c r="J15" i="18"/>
  <c r="B50" i="18" l="1"/>
  <c r="B45" i="18"/>
  <c r="B40" i="18"/>
  <c r="B35" i="18"/>
  <c r="B30" i="18"/>
  <c r="B25" i="18"/>
  <c r="B20" i="18"/>
  <c r="B10" i="18"/>
  <c r="I50"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0" i="18"/>
  <c r="G10" i="18"/>
  <c r="F10" i="18"/>
  <c r="E10" i="18"/>
  <c r="C10" i="18"/>
  <c r="A10" i="18"/>
  <c r="I45" i="18" l="1"/>
  <c r="I35" i="18"/>
  <c r="I40" i="18"/>
  <c r="I25" i="18"/>
  <c r="I20" i="18"/>
  <c r="L15" i="18" l="1"/>
  <c r="H40" i="18"/>
  <c r="H35" i="18"/>
  <c r="H45" i="18"/>
  <c r="H50" i="18"/>
  <c r="M15" i="18" l="1"/>
  <c r="J45" i="18"/>
  <c r="J50" i="18"/>
  <c r="J40" i="18"/>
  <c r="J35" i="18"/>
  <c r="K35" i="18" l="1"/>
  <c r="K50" i="18"/>
  <c r="K45" i="18"/>
  <c r="K40" i="18"/>
  <c r="L50" i="18"/>
  <c r="L45" i="18"/>
  <c r="L40" i="18"/>
  <c r="L35" i="18"/>
  <c r="M50" i="18" l="1"/>
  <c r="M45" i="18"/>
  <c r="M40" i="18"/>
  <c r="M35" i="18"/>
  <c r="H30" i="18" l="1"/>
  <c r="I10" i="18"/>
  <c r="I30" i="18"/>
  <c r="H25" i="18" l="1"/>
  <c r="J30" i="18"/>
  <c r="K30" i="18" l="1"/>
  <c r="J25" i="18"/>
  <c r="L30" i="18"/>
  <c r="K25" i="18" l="1"/>
  <c r="L25" i="18"/>
  <c r="M30" i="18"/>
  <c r="M25" i="18" l="1"/>
  <c r="H20" i="18" l="1"/>
  <c r="J20" i="18" l="1"/>
  <c r="K20" i="18" l="1"/>
  <c r="L20" i="18"/>
  <c r="M20" i="18" l="1"/>
  <c r="J10" i="18" l="1"/>
  <c r="H10" i="18"/>
  <c r="B249" i="6" a="1"/>
  <c r="B249" i="6" l="1"/>
  <c r="K10" i="18"/>
  <c r="L10" i="18"/>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<sst xmlns="http://schemas.openxmlformats.org/spreadsheetml/2006/main" count="2692" uniqueCount="603">
  <si>
    <t xml:space="preserve">                                                                         Consejo Superior de la Judicatura</t>
  </si>
  <si>
    <t xml:space="preserve"> MAPA DE RIESGOS SIGCMA</t>
  </si>
  <si>
    <t>DEPENDENCIA (Unidad misional del CSJ o Unidad de la DEAJ o Seccional o CSJ en caso de despachos judiciales certificados)</t>
  </si>
  <si>
    <t>CONSEJO SECCIONAL DE LA JUDCITURA DE ANTIOQUIA/ DIRECCIÓN EJECUTIVA SECCIONAL DE ADMINISTRACIÓN JUDICIAL DE MEDELLÍN</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</si>
  <si>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</si>
  <si>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</si>
  <si>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</si>
  <si>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</si>
  <si>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 DE ANTIOQUIA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</si>
  <si>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</si>
  <si>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</si>
  <si>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</si>
  <si>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</si>
  <si>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</si>
  <si>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</si>
  <si>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</si>
  <si>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</si>
  <si>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ONSEJO SECCIONAL DE LA JUDICATURA DE ANTIOQUIA/ DIRECCÓN EJECUTIVA SECCIONAL DE ADMINISTRACIÓN JUDICIAL DE MEDELLÍN</t>
  </si>
  <si>
    <t xml:space="preserve">PROCESO </t>
  </si>
  <si>
    <t>CONSEJO SECCIONAL/ DIRECCIÓN SECCIONAL DE ADMINISTRACIÓN JUDICIAL</t>
  </si>
  <si>
    <t>CONSEJO SECCIONAL DE LA JUDICATURA DE ANTIOQUIA/ DIRECCÓN EJECUTIVA SECCIONAL DE ADMINISTRACIÓN JUDICIAL DE MEDELLÍN</t>
  </si>
  <si>
    <t xml:space="preserve">OBJETIVO DEL PROCESO: </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</si>
  <si>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</si>
  <si>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</si>
  <si>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</si>
  <si>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</si>
  <si>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</si>
  <si>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</si>
  <si>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</si>
  <si>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</si>
  <si>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</si>
  <si>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</si>
  <si>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</si>
  <si>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</si>
  <si>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</si>
  <si>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</si>
  <si>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</si>
  <si>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</si>
  <si>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</si>
  <si>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</si>
  <si>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</si>
  <si>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</si>
  <si>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</si>
  <si>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</si>
  <si>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</si>
  <si>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</si>
  <si>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</si>
  <si>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</si>
  <si>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</si>
  <si>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</si>
  <si>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</si>
  <si>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</si>
  <si>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</si>
  <si>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</si>
  <si>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</si>
  <si>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</si>
  <si>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</si>
  <si>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</si>
  <si>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</si>
  <si>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</si>
  <si>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</si>
  <si>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</si>
  <si>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</si>
  <si>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</si>
  <si>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</si>
  <si>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</si>
  <si>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</si>
  <si>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</si>
  <si>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</si>
  <si>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</si>
  <si>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</si>
  <si>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</si>
  <si>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</si>
  <si>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</si>
  <si>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</si>
  <si>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</si>
  <si>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</si>
  <si>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</si>
  <si>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</si>
  <si>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</si>
  <si>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</si>
  <si>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</si>
  <si>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</si>
  <si>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</si>
  <si>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</si>
  <si>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</si>
  <si>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</si>
  <si>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</si>
  <si>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</si>
  <si>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</si>
  <si>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</si>
  <si>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</si>
  <si>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</si>
  <si>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</si>
  <si>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</si>
  <si>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</si>
  <si>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</si>
  <si>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</si>
  <si>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</si>
  <si>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</si>
  <si>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</si>
  <si>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</si>
  <si>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</si>
  <si>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</si>
  <si>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</si>
  <si>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</si>
  <si>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</si>
  <si>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</si>
  <si>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</si>
  <si>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</si>
  <si>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</si>
  <si>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</si>
  <si>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</si>
  <si>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</si>
  <si>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</si>
  <si>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</si>
  <si>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</si>
  <si>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</si>
  <si>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</si>
  <si>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</si>
  <si>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</si>
  <si>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</si>
  <si>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</si>
  <si>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</si>
  <si>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</si>
  <si>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</si>
  <si>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</si>
  <si>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</si>
  <si>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</si>
  <si>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</si>
  <si>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</si>
  <si>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</si>
  <si>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</si>
  <si>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</si>
  <si>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</si>
  <si>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</si>
  <si>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</si>
  <si>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</si>
  <si>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</si>
  <si>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</si>
  <si>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</si>
  <si>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</si>
  <si>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</si>
  <si>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</si>
  <si>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</si>
  <si>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</si>
  <si>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</si>
  <si>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</si>
  <si>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</si>
  <si>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</si>
  <si>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</si>
  <si>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</si>
  <si>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</si>
  <si>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</si>
  <si>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</si>
  <si>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</si>
  <si>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</si>
  <si>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</si>
  <si>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</si>
  <si>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</si>
  <si>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</si>
  <si>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</si>
  <si>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</si>
  <si>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</si>
  <si>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</si>
  <si>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</si>
  <si>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</si>
  <si>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</si>
  <si>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</si>
  <si>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</si>
  <si>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</si>
  <si>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</si>
  <si>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</si>
  <si>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</si>
  <si>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</si>
  <si>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</si>
  <si>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</si>
  <si>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</si>
  <si>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</si>
  <si>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</si>
  <si>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</si>
  <si>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</si>
  <si>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</si>
  <si>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</si>
  <si>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</si>
  <si>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</si>
  <si>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</si>
  <si>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</si>
  <si>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</si>
  <si>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</si>
  <si>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</si>
  <si>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</si>
  <si>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</si>
  <si>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</si>
  <si>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</si>
  <si>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</si>
  <si>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</si>
  <si>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</si>
  <si>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</si>
  <si>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</si>
  <si>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</si>
  <si>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</si>
  <si>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</si>
  <si>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</si>
  <si>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</si>
  <si>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</si>
  <si>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</si>
  <si>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</si>
  <si>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</si>
  <si>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</si>
  <si>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</si>
  <si>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</si>
  <si>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</si>
  <si>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</si>
  <si>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</si>
  <si>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</si>
  <si>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</si>
  <si>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</si>
  <si>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</si>
  <si>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</si>
  <si>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</si>
  <si>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</si>
  <si>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</si>
  <si>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</si>
  <si>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</si>
  <si>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</si>
  <si>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</si>
  <si>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</si>
  <si>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</si>
  <si>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</si>
  <si>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</si>
  <si>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</si>
  <si>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</si>
  <si>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</si>
  <si>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</si>
  <si>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</si>
  <si>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REGISTRO Y CONTROL DE ABOGADOS Y  AUXILIARES DE JUSTICIA</t>
  </si>
  <si>
    <t>Alcance:</t>
  </si>
  <si>
    <t xml:space="preserve">Nivel Seccional </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</si>
  <si>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</si>
  <si>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 </t>
  </si>
  <si>
    <t xml:space="preserve">Este proceso es exclusivamente de Nivel Central, pues todas sus actividades son realizadas por la Unidad de Registro de Abogados y Auxiliares de la Justicia. No obstante, contamos con la participación de  los Consejos Seccionales de la Judicatura,  para que recepcionen documentos para los diferentes trámites y sean remitidos a esta Unidad; de la misma manera se remitirá a los Consejos Seccionales el producto final para que sea entregado o notificado según el caso.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</si>
  <si>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</si>
  <si>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</si>
  <si>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</si>
  <si>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</si>
  <si>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</si>
  <si>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</si>
  <si>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</si>
  <si>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</si>
  <si>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</si>
  <si>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</si>
  <si>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</si>
  <si>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</si>
  <si>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</si>
  <si>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</si>
  <si>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</si>
  <si>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</si>
  <si>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</si>
  <si>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</si>
  <si>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</si>
  <si>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</si>
  <si>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</si>
  <si>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</si>
  <si>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</si>
  <si>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</si>
  <si>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</si>
  <si>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</si>
  <si>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</si>
  <si>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</si>
  <si>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</si>
  <si>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</si>
  <si>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Omisión</t>
  </si>
  <si>
    <t>Incumplimiento de las metas establecidas</t>
  </si>
  <si>
    <t xml:space="preserve">
1. Alto volumen de  trabajo.
2. Falta de recursos de automatización para la valoración de documentos (base de datos, software, herramientas ofimáticas especializadas).
3. Falta de capacitación en el procedimiento.</t>
  </si>
  <si>
    <t>Inadecuada valoración de los anexos presentados con la solicitud de prácticas académicas Acuerdo PCSJA17-10870 de 2017</t>
  </si>
  <si>
    <t>Inadmisión o rechazo de estudiantes que cumplen con los requisitos para realizar prácticas académicas Acuerdo PCSJA17-10870 de 2017</t>
  </si>
  <si>
    <t>Usuarios, productos y prácticas organizacionales</t>
  </si>
  <si>
    <t>Incumplimiento máximo del 5% de la meta planeada</t>
  </si>
  <si>
    <t>Revisión por colaborador de la secretaría genral de los anexos a la solicitud de autorización para realizar prácticas académicas en las Corporaciones, despacho y dependencias judiciales y administrativas de la Seccional.</t>
  </si>
  <si>
    <t>Preventivo</t>
  </si>
  <si>
    <t>Manual</t>
  </si>
  <si>
    <t>Documentado</t>
  </si>
  <si>
    <t>Continua</t>
  </si>
  <si>
    <t>Con Registro</t>
  </si>
  <si>
    <t>Aceptar</t>
  </si>
  <si>
    <t>Verificación por la responsable de la secretaría del CSJANT de la calificación de las solicitudes.</t>
  </si>
  <si>
    <t>Detectivo</t>
  </si>
  <si>
    <t>Valoración de la ponencia en sesión ordinaria del Consejo Seccional.</t>
  </si>
  <si>
    <t>Verificación del contenido del acto administrativo por el Presidente del CSJANT previo a suscribirlo.</t>
  </si>
  <si>
    <t xml:space="preserve">Inexactitud </t>
  </si>
  <si>
    <t>Afectación en la Prestación del Servicio de Justicia</t>
  </si>
  <si>
    <t xml:space="preserve">Falta de rigurosidad en la revisión de los documentos presentados por los aspirantes a integrar la lista de auxiliares de la Justicia </t>
  </si>
  <si>
    <t xml:space="preserve">Presentación por parte de los aspirantes de documentos falsos, inidóneos o incompletos para acreditar el cumplimiento de requisitos que les permitan integrar la lista de auxiliares de la justicia </t>
  </si>
  <si>
    <t>Recepción de documentos no aptos o ilegítimos que sirven de base para la inscripción del Registro de Auxiliares de la Justicia por falsificación de documentos, generando la expedición sin requisitos legales .</t>
  </si>
  <si>
    <t>Afecta la Prestación del Servicio de Administración de Justicia en 5%</t>
  </si>
  <si>
    <t xml:space="preserve">Verificación de requisitos establecidos en el Acuerdo PSAA15-10448 de 2015 para la inscripción como Auxiliares de la Justicia. </t>
  </si>
  <si>
    <t>Evitar</t>
  </si>
  <si>
    <t>Finalizado</t>
  </si>
  <si>
    <t>Actualización y publicación de novedades en la lista de auxiliares de la justicia inicialmente admitidos.</t>
  </si>
  <si>
    <t xml:space="preserve">Aplicación de lista de verificación de requisitos </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</si>
  <si>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</si>
  <si>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</si>
  <si>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</si>
  <si>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</si>
  <si>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</si>
  <si>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</si>
  <si>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</si>
  <si>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</si>
  <si>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</si>
  <si>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</si>
  <si>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</si>
  <si>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</si>
  <si>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Monitoreo y control por medio de las Auditorías Internas, Externas de Control Interno y de entes de control</t>
  </si>
  <si>
    <t>Interrupción o demora en el Servicio Público de Administrar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</si>
  <si>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</si>
  <si>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</si>
  <si>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</si>
  <si>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</si>
  <si>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</si>
  <si>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Implementación de herramientas tecnológicas propias de la entidad para el trabajo en casa.</t>
  </si>
  <si>
    <t>Capacitaciones del manejo de herramientas tecnológicas utilizadas o implementadas en la Rama Judicial</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</si>
  <si>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</si>
  <si>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</si>
  <si>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</si>
  <si>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</si>
  <si>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</si>
  <si>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</si>
  <si>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</si>
  <si>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</si>
  <si>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</si>
  <si>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</si>
  <si>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</si>
  <si>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</si>
  <si>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Reducir(mitigar)</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</si>
  <si>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</si>
  <si>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</si>
  <si>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</si>
  <si>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</si>
  <si>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</si>
  <si>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</si>
  <si>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</si>
  <si>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</si>
  <si>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</si>
  <si>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</si>
  <si>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</si>
  <si>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</si>
  <si>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</si>
  <si>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</si>
  <si>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</si>
  <si>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</si>
  <si>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</si>
  <si>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</si>
  <si>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</si>
  <si>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</si>
  <si>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</si>
  <si>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</si>
  <si>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</si>
  <si>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</si>
  <si>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</si>
  <si>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</si>
  <si>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</si>
  <si>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</si>
  <si>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</si>
  <si>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</si>
  <si>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</si>
  <si>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</si>
  <si>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</si>
  <si>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 xml:space="preserve"> Matriz de Calor </t>
  </si>
  <si>
    <t>Muy Alta
100%</t>
  </si>
  <si>
    <t/>
  </si>
  <si>
    <t>Extremo</t>
  </si>
  <si>
    <t>Evitar,Reducir (Compartir),Reducir(Mitigar)</t>
  </si>
  <si>
    <t>Alta
80%</t>
  </si>
  <si>
    <t>Alto</t>
  </si>
  <si>
    <t>Reducir (Compartir),Reducir(Mitigar), Evitar</t>
  </si>
  <si>
    <t>Media
60%</t>
  </si>
  <si>
    <t>Moderado</t>
  </si>
  <si>
    <t>Aceptar el riesgo, Reducir (Compartir),Reducir(Mitigar)</t>
  </si>
  <si>
    <t>Baja
40%</t>
  </si>
  <si>
    <t>Bajo</t>
  </si>
  <si>
    <t>Aceptar el riesgo</t>
  </si>
  <si>
    <t>Muy Baja
20%</t>
  </si>
  <si>
    <t>Leve
20%</t>
  </si>
  <si>
    <t>Menor
40%</t>
  </si>
  <si>
    <t>Moderado
60%</t>
  </si>
  <si>
    <t>Mayor
80%</t>
  </si>
  <si>
    <t>Catastrófico
100%</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</si>
  <si>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</si>
  <si>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</si>
  <si>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</si>
  <si>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</si>
  <si>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</si>
  <si>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</si>
  <si>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</si>
  <si>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</si>
  <si>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</si>
  <si>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</si>
  <si>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</si>
  <si>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</si>
  <si>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</si>
  <si>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</si>
  <si>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</si>
  <si>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</si>
  <si>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</si>
  <si>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</si>
  <si>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</si>
  <si>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</si>
  <si>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</si>
  <si>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</si>
  <si>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</si>
  <si>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</si>
  <si>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</si>
  <si>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</si>
  <si>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</si>
  <si>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</si>
  <si>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</si>
  <si>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</si>
  <si>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</si>
  <si>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</si>
  <si>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</si>
  <si>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</si>
  <si>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</si>
  <si>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</si>
  <si>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</si>
  <si>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</si>
  <si>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</si>
  <si>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</si>
  <si>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</si>
  <si>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</si>
  <si>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</si>
  <si>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</si>
  <si>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</si>
  <si>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</si>
  <si>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</si>
  <si>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</si>
  <si>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</si>
  <si>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</si>
  <si>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</si>
  <si>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</si>
  <si>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</si>
  <si>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</si>
  <si>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</si>
  <si>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</si>
  <si>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</si>
  <si>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</si>
  <si>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</si>
  <si>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</si>
  <si>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</si>
  <si>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</si>
  <si>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</si>
  <si>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</si>
  <si>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</si>
  <si>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</si>
  <si>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</si>
  <si>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</si>
  <si>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</si>
  <si>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</si>
  <si>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</si>
  <si>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</si>
  <si>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</si>
  <si>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</si>
  <si>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</si>
  <si>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</si>
  <si>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</si>
  <si>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</si>
  <si>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</si>
  <si>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</si>
  <si>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</si>
  <si>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</si>
  <si>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</si>
  <si>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</si>
  <si>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</si>
  <si>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</si>
  <si>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</si>
  <si>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</si>
  <si>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</si>
  <si>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</si>
  <si>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</si>
  <si>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</si>
  <si>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</si>
  <si>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</si>
  <si>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</si>
  <si>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</si>
  <si>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</si>
  <si>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</si>
  <si>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</si>
  <si>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</si>
  <si>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</si>
  <si>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</si>
  <si>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</si>
  <si>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</si>
  <si>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</si>
  <si>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</si>
  <si>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</si>
  <si>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</si>
  <si>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</si>
  <si>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</si>
  <si>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</si>
  <si>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</si>
  <si>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</si>
  <si>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</si>
  <si>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</si>
  <si>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</si>
  <si>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</si>
  <si>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</si>
  <si>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</si>
  <si>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</si>
  <si>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</si>
  <si>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</si>
  <si>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</si>
  <si>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</si>
  <si>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</si>
  <si>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</si>
  <si>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</si>
  <si>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</si>
  <si>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</si>
  <si>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</si>
  <si>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</si>
  <si>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</si>
  <si>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</si>
  <si>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</si>
  <si>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</si>
  <si>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</si>
  <si>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</si>
  <si>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</si>
  <si>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</si>
  <si>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</si>
  <si>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</si>
  <si>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</si>
  <si>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</si>
  <si>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</si>
  <si>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</si>
  <si>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</si>
  <si>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</si>
  <si>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</si>
  <si>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</si>
  <si>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</si>
  <si>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</si>
  <si>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</si>
  <si>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</si>
  <si>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</si>
  <si>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</si>
  <si>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</si>
  <si>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</si>
  <si>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Fraude Externo</t>
  </si>
  <si>
    <t>Sin documentar</t>
  </si>
  <si>
    <t>En Curso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</si>
  <si>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</si>
  <si>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</si>
  <si>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</si>
  <si>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</si>
  <si>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</si>
  <si>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</si>
  <si>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</si>
  <si>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</si>
  <si>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</si>
  <si>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</si>
  <si>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</si>
  <si>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</si>
  <si>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</si>
  <si>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Gestión de la Calidad, medio ambiente,  salud y seguridad en el trabajo.      
</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</si>
  <si>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</si>
  <si>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</si>
  <si>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</si>
  <si>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</si>
  <si>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</si>
  <si>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</si>
  <si>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</si>
  <si>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</si>
  <si>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</si>
  <si>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</si>
  <si>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</si>
  <si>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</si>
  <si>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</si>
  <si>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</si>
  <si>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</si>
  <si>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recepcionó, revisó la información de todas las solicitudes previo a emitir y dar publicaidad al acto administrativo que decide sobre las solicitudes de prácticas académicas durante el periodo 2023-1 </t>
  </si>
  <si>
    <t>X</t>
  </si>
  <si>
    <t>Se emitió el acuerdo CSJANTA23-9 con un total de 166 estudiantes aspirantes. Y se resolvieron recursos con el Acuerdo CSJANTA23-25 sin que se evidencia materialización del riesgo.</t>
  </si>
  <si>
    <t>Falta de verificación al momento de recibir la solicitud o insistencia del usuario para que se le reciba la solicitud que recibe.
Documentación falsa.</t>
  </si>
  <si>
    <t>MARIA EUGENIA OSORIO CADAVID</t>
  </si>
  <si>
    <t>Mediante la remision de las solicitudes al nivel central se viene minimizando el riesgo. Se tienen en cuenta todas las solicitudes en este sentido</t>
  </si>
  <si>
    <t>x</t>
  </si>
  <si>
    <t xml:space="preserve">Durante el primer trimestre de la vigencia 2023, se dio cumplimiento al desarrollo de las actividades de  divulgación del codigo de etica y buen gobIerno, plan anticorrupción, rendicion de cuentas las cuales se pueden evidenciar en el pagina WEB de la Rama Judicial, Consejo seccionales.
En relación al monitoreo y control por medio de auditorias internas y externas, se indica que para el  primer trimestre  se realizarrón 1 auditotia interna y otra externa realizada por la CGR.
Se presenta el informe de gestion de la vigencia 2022 al nivel central
Por esto, no se materializó  el riesgo </t>
  </si>
  <si>
    <t>Durante el primer trimestre el riesgo se mantuvo controlado, debido a  que la prestación del servicio no se vio afectada o interrumpido, pues si bien es cierto por parte del sindicato Asonal se realziarón asambleas informativas y no permitieron el ingreso de  empleados y publico en general, dicha situación solo se presento en un lapso de tiempo que no supero la jornada laboral.  No obstante apesar de dicha situación la prestación del servicio de justicia sigue siendo preferentemente de forma virtual.
Se da cumplimiento al acuerdo PCSJA22-12024 del 14 de diciembre de 2022 “Por el cual se establece la modalidad de teletrabajo en la Rama Judicial"</t>
  </si>
  <si>
    <t xml:space="preserve">Reuniones de Comité Ambiental </t>
  </si>
  <si>
    <t>Se ha dado cumplimiento a las actividades propuestas  para el tramiento del riesgo encontrando que se está realizando buena gestión del mismo.  
Durante el primer trimestre de 2023 se continua con la  la publicidad sobre protocolo de seguridad en descansapantallas y pantalla digital.
Asi mismo EPM ofrecio charla relacionado con la lectura de los consumos en la factura de servicios publicos</t>
  </si>
  <si>
    <t>ANÁLISIS DEL RESULTADO FINAL 
2 TRIMESTRE</t>
  </si>
  <si>
    <t>El procedimiento de conformación de listas de prácticas académicas solo se lleva a cabo en los trimestres 1 y 3.</t>
  </si>
  <si>
    <t>Mediante la remision de las solicitudes al nivel central se viene minimizando el riesgo. Se tienen en cuenta todas las solicitudes en este sentido y aquellas que solicitan practicas academicas</t>
  </si>
  <si>
    <t>Durante el segundo trimestre de la vigencia 2023, se dio cumplimiento al desarrollo de las actividades de  divulgación del codigo de etica y buen gobIerno , plan anticorrupción, las cuales se pueden evidenciar en el pagina WEB de la Rama Judicial, Consejo seccionales.
Se presenta iforme de revisión por la direccción vigencia 2022, al nivel central.
Se elabora informe de gestion anual por parte de la Directora Ejecutiva Seccional</t>
  </si>
  <si>
    <t>Durante el seguno  trimestre el riesgo se mantuvo controlado, debido a  que la prestación del servicio no se vio afectada o interrumpida, pues si bien  en la ciudad se desarrollaron marchas pacificas, se garantizó el ingreso de  empleados y publico en general, dicha situación solo se presento en un lapso de tiempo que no supero la jornada laboral.  No obstante apesar de dicha situación la prestación del servicio de justicia sigue siendo preferentemente de forma virtual.
Se da cumplimiento al acuerdo PCSJA22-12024 del 14 de diciembre de 2022 “Por el cual se establece la modalidad de teletrabajo en la Rama Judicial"</t>
  </si>
  <si>
    <t xml:space="preserve">Se ha dado cumplimiento a las actividades propuestas  para el tramiento del riesgo encontrando que se está realizando buena gestión del mismo.  
Durante el segundo trimestre de 2023 se continua con la  la publicidad sobre protocolo de seguridad en descansapantallas y pantalla digital ademas de la informacion relacionada con el consumo racional de AGUA y ENERGIA
Tambien se tuvo participacion en reunion del nivel central sobre el sistema de Gestion Ambiental
</t>
  </si>
  <si>
    <t>Esta actividad es semestral. se recibieron 122 solicitudes de prácticas académicas correspondientes al segundo semestre de 2023 las cuales se decidieron mediante el Acuerdo CSJANTA23-133; con el Acuerdo CSJANTA23-151 se resolvieron los recursos contra el Acuerdo CSJANTA23-133.</t>
  </si>
  <si>
    <t>Se ha dado cumplimiento a las actividades propuestas  para el tramiento del riesgo encontrando que se está realizando buena gestión del mismo.  
Durante el tercer trimestre de 2023 se continua con la  la publicación de información de interés para los servidores judiciales en descansapantallas y pantalla digital.</t>
  </si>
  <si>
    <t>Durante el tercer trimestre el riesgo se materializó debido a los ataques cibernéticos sufridos en la pagina web de la Rama Judicial. A pesar de esta situación, el servicio se restableció aproximadamente 15 dias despues, de modo que se vieron afectados principlamente a los despachos judiciales ya que las dependencias administrativas continuaron con sus actividades haciendo uso del OneDrive y sus ordenadores locales.
Se continúa dando cumplimiento al acuerdo PCSJA22-12024 del 14 de diciembre de 2022 “Por el cual se establece la modalidad de teletrabajo en la Rama Judicial"</t>
  </si>
  <si>
    <t xml:space="preserve">El riesgo no se materializo.
Durante el tercer trimestre de la vigencia 2023, se dio cumplimiento al desarrollo de las actividades de  divulgación del codigo de etica y buen gobIerno , plan anticorrupción, las cuales se pueden evidenciar en el pagina WEB de la Rama Judicial, Consejo seccionales.
</t>
  </si>
  <si>
    <t>ANÁLISIS DEL RESULTADO FINAL 
4 TRIMESTRE</t>
  </si>
  <si>
    <t>SEGUIMIENTO MATRIZ DE RIESGOS SIGCMA 4 TRIMESTRE</t>
  </si>
  <si>
    <t>ANÁLISIS DEL RESULTADO FINAL 
3 TRIMESTRE</t>
  </si>
  <si>
    <t>SEGUIMIENTO MATRIZ DE RIESGOS SIGCMA 3 TRIMESTRE</t>
  </si>
  <si>
    <t>SEGUIMIENTO MATRIZ DE RIESGOS SIGCMA 2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</si>
</sst>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6"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
      <sz val="10"/>
      <color theme="1"/>
      <name val="Arial Narrow"/>
      <family val="2"/>
    </font>
    <font>
      <sz val="10"/>
      <color rgb="FF000000"/>
      <name val="Calibri"/>
      <family val="2"/>
      <scheme val="minor"/>
    </font>
    <font>
      <sz val="11"/>
      <color rgb="FF000000"/>
      <name val="Calibri"/>
      <family val="2"/>
    </font>
    <font>
      <sz val="10"/>
      <color rgb="FF000000"/>
      <name val="Calibri"/>
      <family val="2"/>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dashed">
        <color theme="9" tint="-0.24994659260841701"/>
      </left>
      <right style="dashed">
        <color theme="9" tint="-0.24994659260841701"/>
      </right>
      <top/>
      <bottom style="medium">
        <color indexed="64"/>
      </bottom>
      <diagonal/>
    </border>
    <border>
      <left style="dashed">
        <color theme="9" tint="-0.24994659260841701"/>
      </left>
      <right/>
      <top/>
      <bottom style="thin">
        <color indexed="64"/>
      </bottom>
      <diagonal/>
    </border>
  </borders>
  <cellStyleXfs count="3">
    <xf numFmtId="0" fontId="0" fillId="0" borderId="0"/>
    <xf numFmtId="0" fontId="8" fillId="0" borderId="0"/>
    <xf numFmtId="0" fontId="14" fillId="0" borderId="0"/>
  </cellStyleXfs>
  <cellXfs count="51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8"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9" xfId="1" quotePrefix="1" applyFont="1" applyFill="1" applyBorder="1" applyAlignment="1">
      <alignment horizontal="left" vertical="top" wrapText="1"/>
    </xf>
    <xf numFmtId="0" fontId="9" fillId="3" borderId="18"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9"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7" xfId="0" applyFont="1" applyFill="1" applyBorder="1" applyAlignment="1">
      <alignment vertical="top" wrapText="1"/>
    </xf>
    <xf numFmtId="0" fontId="24" fillId="3" borderId="48"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3" borderId="58" xfId="0" applyFont="1" applyFill="1" applyBorder="1" applyAlignment="1">
      <alignment horizontal="center" vertical="center" wrapText="1" readingOrder="1"/>
    </xf>
    <xf numFmtId="0" fontId="35" fillId="3" borderId="58" xfId="0" applyFont="1" applyFill="1" applyBorder="1" applyAlignment="1">
      <alignment horizontal="justify" vertical="center" wrapText="1" readingOrder="1"/>
    </xf>
    <xf numFmtId="9" fontId="34" fillId="3" borderId="59" xfId="0" applyNumberFormat="1" applyFont="1" applyFill="1" applyBorder="1" applyAlignment="1">
      <alignment horizontal="center" vertical="center" wrapText="1" readingOrder="1"/>
    </xf>
    <xf numFmtId="0" fontId="34" fillId="3" borderId="11" xfId="0" applyFont="1" applyFill="1" applyBorder="1" applyAlignment="1">
      <alignment horizontal="center" vertical="center" wrapText="1" readingOrder="1"/>
    </xf>
    <xf numFmtId="0" fontId="35" fillId="3" borderId="11"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61" xfId="0"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5" fillId="3" borderId="63" xfId="0" applyFont="1" applyFill="1" applyBorder="1" applyAlignment="1">
      <alignment horizontal="justify" vertical="center" wrapText="1" readingOrder="1"/>
    </xf>
    <xf numFmtId="0" fontId="35" fillId="3" borderId="64" xfId="0" applyFont="1" applyFill="1" applyBorder="1" applyAlignment="1">
      <alignment horizontal="center" vertical="center" wrapText="1" readingOrder="1"/>
    </xf>
    <xf numFmtId="0" fontId="39" fillId="3" borderId="0" xfId="0" applyFont="1" applyFill="1"/>
    <xf numFmtId="0" fontId="41" fillId="15" borderId="65" xfId="0" applyFont="1" applyFill="1" applyBorder="1" applyAlignment="1" applyProtection="1">
      <alignment horizontal="center" vertical="center" wrapText="1" readingOrder="1"/>
      <protection hidden="1"/>
    </xf>
    <xf numFmtId="0" fontId="41" fillId="15" borderId="66" xfId="0" applyFont="1" applyFill="1" applyBorder="1" applyAlignment="1" applyProtection="1">
      <alignment horizontal="center" vertical="center" wrapText="1" readingOrder="1"/>
      <protection hidden="1"/>
    </xf>
    <xf numFmtId="0" fontId="41" fillId="15" borderId="67" xfId="0" applyFont="1" applyFill="1" applyBorder="1" applyAlignment="1" applyProtection="1">
      <alignment horizontal="center" vertical="center" wrapText="1" readingOrder="1"/>
      <protection hidden="1"/>
    </xf>
    <xf numFmtId="0" fontId="41" fillId="16" borderId="65" xfId="0" applyFont="1" applyFill="1" applyBorder="1" applyAlignment="1" applyProtection="1">
      <alignment horizontal="center" wrapText="1" readingOrder="1"/>
      <protection hidden="1"/>
    </xf>
    <xf numFmtId="0" fontId="41" fillId="16" borderId="66" xfId="0" applyFont="1" applyFill="1" applyBorder="1" applyAlignment="1" applyProtection="1">
      <alignment horizontal="center" wrapText="1" readingOrder="1"/>
      <protection hidden="1"/>
    </xf>
    <xf numFmtId="0" fontId="41" fillId="15" borderId="18"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9" xfId="0" applyFont="1" applyFill="1" applyBorder="1" applyAlignment="1" applyProtection="1">
      <alignment horizontal="center" vertical="center" wrapText="1" readingOrder="1"/>
      <protection hidden="1"/>
    </xf>
    <xf numFmtId="0" fontId="41" fillId="16" borderId="18"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1" xfId="0" applyFont="1" applyFill="1" applyBorder="1" applyAlignment="1" applyProtection="1">
      <alignment horizontal="center" vertical="center" wrapText="1" readingOrder="1"/>
      <protection hidden="1"/>
    </xf>
    <xf numFmtId="0" fontId="41" fillId="15" borderId="42" xfId="0" applyFont="1" applyFill="1" applyBorder="1" applyAlignment="1" applyProtection="1">
      <alignment horizontal="center" vertic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6" borderId="41" xfId="0" applyFont="1" applyFill="1" applyBorder="1" applyAlignment="1" applyProtection="1">
      <alignment horizontal="center" wrapText="1" readingOrder="1"/>
      <protection hidden="1"/>
    </xf>
    <xf numFmtId="0" fontId="41" fillId="16" borderId="42" xfId="0" applyFont="1" applyFill="1" applyBorder="1" applyAlignment="1" applyProtection="1">
      <alignment horizontal="center" wrapText="1" readingOrder="1"/>
      <protection hidden="1"/>
    </xf>
    <xf numFmtId="0" fontId="41" fillId="17" borderId="66"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18"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9" xfId="0" applyFont="1" applyFill="1" applyBorder="1" applyAlignment="1" applyProtection="1">
      <alignment horizontal="center" wrapText="1" readingOrder="1"/>
      <protection hidden="1"/>
    </xf>
    <xf numFmtId="0" fontId="41" fillId="17" borderId="41" xfId="0" applyFont="1" applyFill="1" applyBorder="1" applyAlignment="1" applyProtection="1">
      <alignment horizontal="center" wrapText="1" readingOrder="1"/>
      <protection hidden="1"/>
    </xf>
    <xf numFmtId="0" fontId="41" fillId="17" borderId="42"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8" borderId="65" xfId="0" applyFont="1" applyFill="1" applyBorder="1" applyAlignment="1" applyProtection="1">
      <alignment horizontal="center" wrapText="1" readingOrder="1"/>
      <protection hidden="1"/>
    </xf>
    <xf numFmtId="0" fontId="41" fillId="8" borderId="66"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18"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9" xfId="0" applyFont="1" applyFill="1" applyBorder="1" applyAlignment="1" applyProtection="1">
      <alignment horizontal="center" wrapText="1" readingOrder="1"/>
      <protection hidden="1"/>
    </xf>
    <xf numFmtId="0" fontId="41" fillId="8" borderId="41" xfId="0" applyFont="1" applyFill="1" applyBorder="1" applyAlignment="1" applyProtection="1">
      <alignment horizontal="center" wrapText="1" readingOrder="1"/>
      <protection hidden="1"/>
    </xf>
    <xf numFmtId="0" fontId="41" fillId="8" borderId="42"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5" xfId="0" applyFont="1" applyFill="1" applyBorder="1" applyAlignment="1">
      <alignment horizontal="center" vertical="center" wrapText="1"/>
    </xf>
    <xf numFmtId="0" fontId="6" fillId="18" borderId="45"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1" xfId="0" applyFont="1" applyFill="1" applyBorder="1" applyAlignment="1">
      <alignment horizontal="center" vertical="center"/>
    </xf>
    <xf numFmtId="0" fontId="52" fillId="20" borderId="11"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9" xfId="0" applyFont="1" applyFill="1" applyBorder="1" applyAlignment="1">
      <alignment horizontal="center" vertical="center" wrapText="1" readingOrder="1"/>
    </xf>
    <xf numFmtId="0" fontId="66" fillId="0" borderId="49" xfId="0" applyFont="1" applyBorder="1" applyAlignment="1">
      <alignment horizontal="center" vertical="center" wrapText="1" readingOrder="1"/>
    </xf>
    <xf numFmtId="0" fontId="66" fillId="0" borderId="49" xfId="0" applyFont="1" applyBorder="1" applyAlignment="1">
      <alignment horizontal="justify" vertical="center" wrapText="1" readingOrder="1"/>
    </xf>
    <xf numFmtId="0" fontId="66" fillId="9" borderId="50" xfId="0" applyFont="1" applyFill="1" applyBorder="1" applyAlignment="1">
      <alignment horizontal="center" vertical="center" wrapText="1" readingOrder="1"/>
    </xf>
    <xf numFmtId="0" fontId="66" fillId="0" borderId="50" xfId="0" applyFont="1" applyBorder="1" applyAlignment="1">
      <alignment horizontal="center" vertical="center" wrapText="1" readingOrder="1"/>
    </xf>
    <xf numFmtId="0" fontId="66" fillId="0" borderId="50" xfId="0" applyFont="1" applyBorder="1" applyAlignment="1">
      <alignment horizontal="justify" vertical="center" wrapText="1" readingOrder="1"/>
    </xf>
    <xf numFmtId="0" fontId="66" fillId="10" borderId="50" xfId="0" applyFont="1" applyFill="1" applyBorder="1" applyAlignment="1">
      <alignment horizontal="center" vertical="center" wrapText="1" readingOrder="1"/>
    </xf>
    <xf numFmtId="0" fontId="66" fillId="11" borderId="50" xfId="0" applyFont="1" applyFill="1" applyBorder="1" applyAlignment="1">
      <alignment horizontal="center" vertical="center" wrapText="1" readingOrder="1"/>
    </xf>
    <xf numFmtId="0" fontId="67" fillId="12" borderId="50"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9" xfId="0" applyFont="1" applyFill="1" applyBorder="1" applyAlignment="1">
      <alignment horizontal="center" vertical="center" wrapText="1" readingOrder="1"/>
    </xf>
    <xf numFmtId="0" fontId="70" fillId="0" borderId="49" xfId="0" applyFont="1" applyBorder="1" applyAlignment="1">
      <alignment horizontal="justify" vertical="center" wrapText="1" readingOrder="1"/>
    </xf>
    <xf numFmtId="9" fontId="70" fillId="0" borderId="49" xfId="0" applyNumberFormat="1" applyFont="1" applyBorder="1" applyAlignment="1">
      <alignment horizontal="center" vertical="center" wrapText="1" readingOrder="1"/>
    </xf>
    <xf numFmtId="0" fontId="70" fillId="9" borderId="50" xfId="0" applyFont="1" applyFill="1" applyBorder="1" applyAlignment="1">
      <alignment horizontal="center" vertical="center" wrapText="1" readingOrder="1"/>
    </xf>
    <xf numFmtId="0" fontId="70" fillId="0" borderId="50" xfId="0" applyFont="1" applyBorder="1" applyAlignment="1">
      <alignment horizontal="justify" vertical="center" wrapText="1" readingOrder="1"/>
    </xf>
    <xf numFmtId="9" fontId="70" fillId="0" borderId="50" xfId="0" applyNumberFormat="1" applyFont="1" applyBorder="1" applyAlignment="1">
      <alignment horizontal="center" vertical="center" wrapText="1" readingOrder="1"/>
    </xf>
    <xf numFmtId="0" fontId="70" fillId="10" borderId="50" xfId="0" applyFont="1" applyFill="1" applyBorder="1" applyAlignment="1">
      <alignment horizontal="center" vertical="center" wrapText="1" readingOrder="1"/>
    </xf>
    <xf numFmtId="0" fontId="70" fillId="11" borderId="50" xfId="0" applyFont="1" applyFill="1" applyBorder="1" applyAlignment="1">
      <alignment horizontal="center" vertical="center" wrapText="1" readingOrder="1"/>
    </xf>
    <xf numFmtId="0" fontId="71" fillId="12" borderId="50"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1" xfId="0" applyBorder="1" applyAlignment="1">
      <alignment horizontal="center" vertical="center" wrapText="1"/>
    </xf>
    <xf numFmtId="9" fontId="0" fillId="0" borderId="11" xfId="0" applyNumberFormat="1" applyBorder="1" applyAlignment="1">
      <alignment horizontal="center" vertical="center" wrapText="1"/>
    </xf>
    <xf numFmtId="9" fontId="0" fillId="3" borderId="0" xfId="0" applyNumberFormat="1" applyFill="1"/>
    <xf numFmtId="9" fontId="66" fillId="0" borderId="50" xfId="0" applyNumberFormat="1" applyFont="1" applyBorder="1" applyAlignment="1">
      <alignment horizontal="justify" vertical="center" wrapText="1" readingOrder="1"/>
    </xf>
    <xf numFmtId="0" fontId="0" fillId="0" borderId="11" xfId="0" applyBorder="1" applyAlignment="1">
      <alignment horizontal="left" vertical="center" wrapText="1"/>
    </xf>
    <xf numFmtId="0" fontId="32" fillId="3" borderId="11"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9" fontId="32" fillId="3" borderId="11" xfId="0" applyNumberFormat="1" applyFont="1" applyFill="1" applyBorder="1"/>
    <xf numFmtId="0" fontId="4" fillId="4" borderId="81" xfId="0" applyFont="1" applyFill="1" applyBorder="1" applyAlignment="1">
      <alignment horizontal="center" vertical="center" textRotation="90" wrapText="1"/>
    </xf>
    <xf numFmtId="0" fontId="74" fillId="0" borderId="11"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8" xfId="0" applyFont="1" applyFill="1" applyBorder="1" applyAlignment="1">
      <alignment horizontal="center" vertical="center" wrapText="1" readingOrder="1"/>
    </xf>
    <xf numFmtId="0" fontId="34" fillId="5" borderId="11" xfId="0" applyFont="1" applyFill="1" applyBorder="1" applyAlignment="1">
      <alignment horizontal="center" vertical="center" wrapText="1" readingOrder="1"/>
    </xf>
    <xf numFmtId="0" fontId="6" fillId="18" borderId="51" xfId="0" applyFont="1" applyFill="1" applyBorder="1" applyAlignment="1">
      <alignment horizontal="center" vertical="center"/>
    </xf>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0" fontId="60" fillId="0" borderId="85" xfId="0" applyFont="1" applyBorder="1" applyAlignment="1" applyProtection="1">
      <alignment horizontal="left" vertical="top" wrapText="1"/>
      <protection locked="0"/>
    </xf>
    <xf numFmtId="0" fontId="60" fillId="0" borderId="11"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0" fillId="0" borderId="11" xfId="0" applyBorder="1" applyAlignment="1">
      <alignment vertical="center" wrapText="1"/>
    </xf>
    <xf numFmtId="0" fontId="24" fillId="3" borderId="46"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89" xfId="0" applyFont="1" applyFill="1" applyBorder="1" applyAlignment="1">
      <alignment horizontal="center" vertical="center"/>
    </xf>
    <xf numFmtId="0" fontId="82" fillId="4" borderId="89" xfId="0" applyFont="1" applyFill="1" applyBorder="1" applyAlignment="1">
      <alignment horizontal="center" vertical="center" wrapText="1"/>
    </xf>
    <xf numFmtId="0" fontId="82" fillId="4" borderId="89" xfId="0" applyFont="1" applyFill="1" applyBorder="1" applyAlignment="1" applyProtection="1">
      <alignment horizontal="center" vertical="center" wrapText="1"/>
      <protection locked="0"/>
    </xf>
    <xf numFmtId="0" fontId="82" fillId="22" borderId="89" xfId="0" applyFont="1" applyFill="1" applyBorder="1" applyAlignment="1" applyProtection="1">
      <alignment horizontal="center" vertical="center" textRotation="90"/>
      <protection locked="0"/>
    </xf>
    <xf numFmtId="0" fontId="83" fillId="4" borderId="89"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6" fillId="3" borderId="0" xfId="0" applyFont="1" applyFill="1"/>
    <xf numFmtId="0" fontId="82" fillId="4" borderId="89" xfId="0" applyFont="1" applyFill="1" applyBorder="1" applyAlignment="1" applyProtection="1">
      <alignment vertical="center" wrapText="1"/>
      <protection locked="0"/>
    </xf>
    <xf numFmtId="0" fontId="82" fillId="4" borderId="89" xfId="0" applyFont="1" applyFill="1" applyBorder="1" applyAlignment="1" applyProtection="1">
      <alignment vertical="center"/>
      <protection locked="0"/>
    </xf>
    <xf numFmtId="0" fontId="41" fillId="24" borderId="65" xfId="0" applyFont="1" applyFill="1" applyBorder="1" applyAlignment="1" applyProtection="1">
      <alignment horizontal="center" wrapText="1" readingOrder="1"/>
      <protection hidden="1"/>
    </xf>
    <xf numFmtId="0" fontId="41" fillId="24" borderId="66" xfId="0" applyFont="1" applyFill="1" applyBorder="1" applyAlignment="1" applyProtection="1">
      <alignment horizontal="center" wrapText="1" readingOrder="1"/>
      <protection hidden="1"/>
    </xf>
    <xf numFmtId="0" fontId="41" fillId="24" borderId="67" xfId="0" applyFont="1" applyFill="1" applyBorder="1" applyAlignment="1" applyProtection="1">
      <alignment horizontal="center" wrapText="1" readingOrder="1"/>
      <protection hidden="1"/>
    </xf>
    <xf numFmtId="0" fontId="41" fillId="24" borderId="18"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9" xfId="0" applyFont="1" applyFill="1" applyBorder="1" applyAlignment="1" applyProtection="1">
      <alignment horizontal="center" wrapText="1" readingOrder="1"/>
      <protection hidden="1"/>
    </xf>
    <xf numFmtId="0" fontId="41" fillId="24" borderId="41" xfId="0" applyFont="1" applyFill="1" applyBorder="1" applyAlignment="1" applyProtection="1">
      <alignment horizontal="center" wrapText="1" readingOrder="1"/>
      <protection hidden="1"/>
    </xf>
    <xf numFmtId="0" fontId="41" fillId="24" borderId="42"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2" fillId="24" borderId="66" xfId="0" applyFont="1" applyFill="1" applyBorder="1" applyAlignment="1" applyProtection="1">
      <alignment horizontal="center" wrapText="1" readingOrder="1"/>
      <protection hidden="1"/>
    </xf>
    <xf numFmtId="0" fontId="45" fillId="0" borderId="0" xfId="0" applyFont="1" applyAlignment="1">
      <alignment vertical="top"/>
    </xf>
    <xf numFmtId="17" fontId="45" fillId="0" borderId="0" xfId="0" applyNumberFormat="1" applyFont="1"/>
    <xf numFmtId="0" fontId="88" fillId="0" borderId="11" xfId="0" applyFont="1" applyBorder="1" applyAlignment="1">
      <alignment horizontal="center" vertical="center" wrapText="1"/>
    </xf>
    <xf numFmtId="0" fontId="88" fillId="3" borderId="11" xfId="0" applyFont="1" applyFill="1" applyBorder="1" applyAlignment="1">
      <alignment horizontal="center" vertical="center" wrapText="1"/>
    </xf>
    <xf numFmtId="0" fontId="60" fillId="0" borderId="11" xfId="0" applyFont="1" applyBorder="1" applyAlignment="1" applyProtection="1">
      <alignment horizontal="left" vertical="center" wrapText="1"/>
      <protection locked="0"/>
    </xf>
    <xf numFmtId="0" fontId="60" fillId="0" borderId="85" xfId="0" applyFont="1" applyBorder="1" applyAlignment="1" applyProtection="1">
      <alignment horizontal="left" vertical="center" wrapText="1"/>
      <protection locked="0"/>
    </xf>
    <xf numFmtId="0" fontId="46" fillId="21" borderId="11" xfId="0" applyFont="1" applyFill="1" applyBorder="1" applyAlignment="1">
      <alignment horizontal="center" vertical="top" wrapText="1" readingOrder="1"/>
    </xf>
    <xf numFmtId="0" fontId="46" fillId="21" borderId="11"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1" xfId="0" applyFont="1" applyFill="1" applyBorder="1" applyAlignment="1">
      <alignment horizontal="center" vertical="top" wrapText="1"/>
    </xf>
    <xf numFmtId="0" fontId="46" fillId="21" borderId="11" xfId="0" applyFont="1" applyFill="1" applyBorder="1" applyAlignment="1">
      <alignment horizontal="justify" vertical="center" wrapText="1"/>
    </xf>
    <xf numFmtId="0" fontId="46" fillId="21" borderId="11" xfId="0" applyFont="1" applyFill="1" applyBorder="1" applyAlignment="1">
      <alignment horizontal="center" vertical="center" wrapText="1"/>
    </xf>
    <xf numFmtId="0" fontId="8" fillId="0" borderId="86" xfId="0" applyFont="1" applyBorder="1" applyAlignment="1">
      <alignment horizontal="center" vertical="center" wrapText="1"/>
    </xf>
    <xf numFmtId="0" fontId="8" fillId="25" borderId="86" xfId="0" applyFont="1" applyFill="1" applyBorder="1" applyAlignment="1">
      <alignment horizontal="justify" vertical="center" wrapText="1"/>
    </xf>
    <xf numFmtId="0" fontId="8" fillId="0" borderId="86" xfId="0" applyFont="1" applyBorder="1" applyAlignment="1">
      <alignment horizontal="center" vertical="center" wrapText="1" readingOrder="1"/>
    </xf>
    <xf numFmtId="0" fontId="8" fillId="0" borderId="86" xfId="0" applyFont="1" applyBorder="1" applyAlignment="1">
      <alignment horizontal="justify" vertical="center" wrapText="1"/>
    </xf>
    <xf numFmtId="0" fontId="8" fillId="0" borderId="0" xfId="0" applyFont="1"/>
    <xf numFmtId="0" fontId="61" fillId="27" borderId="11" xfId="0" applyFont="1" applyFill="1" applyBorder="1" applyAlignment="1">
      <alignment horizontal="center" vertical="center" wrapText="1" readingOrder="1"/>
    </xf>
    <xf numFmtId="0" fontId="86" fillId="27" borderId="11" xfId="0" applyFont="1" applyFill="1" applyBorder="1" applyAlignment="1">
      <alignment horizontal="justify" vertical="center" wrapText="1"/>
    </xf>
    <xf numFmtId="0" fontId="86" fillId="27" borderId="11" xfId="0" applyFont="1" applyFill="1" applyBorder="1" applyAlignment="1">
      <alignment horizontal="center" vertical="center" wrapText="1" readingOrder="1"/>
    </xf>
    <xf numFmtId="0" fontId="8" fillId="0" borderId="58" xfId="0" applyFont="1" applyBorder="1" applyAlignment="1">
      <alignment horizontal="left" vertical="center" wrapText="1" readingOrder="1"/>
    </xf>
    <xf numFmtId="0" fontId="52" fillId="20" borderId="11" xfId="0" applyFont="1" applyFill="1" applyBorder="1" applyAlignment="1">
      <alignment horizontal="center" vertical="center"/>
    </xf>
    <xf numFmtId="0" fontId="88" fillId="0" borderId="11" xfId="0" applyFont="1" applyBorder="1" applyAlignment="1">
      <alignment horizontal="justify" vertical="center" wrapText="1"/>
    </xf>
    <xf numFmtId="0" fontId="88" fillId="3" borderId="11" xfId="0" applyFont="1" applyFill="1" applyBorder="1" applyAlignment="1">
      <alignment horizontal="justify" vertical="center" wrapText="1"/>
    </xf>
    <xf numFmtId="0" fontId="0" fillId="3" borderId="11" xfId="0" applyFill="1" applyBorder="1" applyAlignment="1">
      <alignment horizontal="center" vertical="center" wrapText="1"/>
    </xf>
    <xf numFmtId="0" fontId="60" fillId="0" borderId="11" xfId="0" applyFont="1" applyBorder="1" applyAlignment="1" applyProtection="1">
      <alignment horizontal="justify" vertical="center" wrapText="1"/>
      <protection locked="0"/>
    </xf>
    <xf numFmtId="0" fontId="60" fillId="0" borderId="63" xfId="0" applyFont="1" applyBorder="1" applyAlignment="1" applyProtection="1">
      <alignment horizontal="justify" vertical="center" wrapText="1"/>
      <protection locked="0"/>
    </xf>
    <xf numFmtId="0" fontId="60" fillId="0" borderId="80" xfId="0" applyFont="1" applyBorder="1" applyAlignment="1" applyProtection="1">
      <alignment horizontal="justify" vertical="center" wrapText="1"/>
      <protection locked="0"/>
    </xf>
    <xf numFmtId="0" fontId="0" fillId="0" borderId="0" xfId="0" applyAlignment="1">
      <alignment horizontal="center" wrapText="1"/>
    </xf>
    <xf numFmtId="0" fontId="1" fillId="3" borderId="0" xfId="0" applyFont="1" applyFill="1" applyAlignment="1">
      <alignment horizontal="left" vertical="center"/>
    </xf>
    <xf numFmtId="0" fontId="82"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6" xfId="0" applyFont="1" applyBorder="1" applyAlignment="1">
      <alignment vertical="center" wrapText="1" readingOrder="1"/>
    </xf>
    <xf numFmtId="0" fontId="8" fillId="0" borderId="103" xfId="0" applyFont="1" applyBorder="1" applyAlignment="1">
      <alignment vertical="center" wrapText="1" readingOrder="1"/>
    </xf>
    <xf numFmtId="0" fontId="87" fillId="26" borderId="77" xfId="0" applyFont="1" applyFill="1" applyBorder="1" applyAlignment="1">
      <alignment horizontal="center" vertical="center" wrapText="1" readingOrder="1"/>
    </xf>
    <xf numFmtId="0" fontId="87" fillId="26" borderId="78" xfId="0" applyFont="1" applyFill="1" applyBorder="1" applyAlignment="1">
      <alignment horizontal="center" vertical="center" wrapText="1" readingOrder="1"/>
    </xf>
    <xf numFmtId="0" fontId="87" fillId="26" borderId="79" xfId="0" applyFont="1" applyFill="1" applyBorder="1" applyAlignment="1">
      <alignment horizontal="center" vertical="center" wrapText="1" readingOrder="1"/>
    </xf>
    <xf numFmtId="0" fontId="8" fillId="0" borderId="76" xfId="0" applyFont="1" applyBorder="1" applyAlignment="1">
      <alignment horizontal="left" vertical="center" wrapText="1" readingOrder="1"/>
    </xf>
    <xf numFmtId="0" fontId="8" fillId="0" borderId="103" xfId="0" applyFont="1" applyBorder="1" applyAlignment="1">
      <alignment horizontal="left" vertical="center" wrapText="1" readingOrder="1"/>
    </xf>
    <xf numFmtId="0" fontId="61" fillId="4" borderId="11"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0" fillId="0" borderId="0" xfId="0" applyAlignment="1">
      <alignment horizontal="center" wrapText="1"/>
    </xf>
    <xf numFmtId="0" fontId="59" fillId="0" borderId="21" xfId="0" applyFont="1" applyBorder="1" applyAlignment="1">
      <alignment horizontal="left" vertical="center" wrapText="1"/>
    </xf>
    <xf numFmtId="0" fontId="59" fillId="0" borderId="86" xfId="0" applyFont="1" applyBorder="1" applyAlignment="1">
      <alignment horizontal="left" vertical="center" wrapText="1"/>
    </xf>
    <xf numFmtId="0" fontId="8" fillId="25" borderId="76" xfId="0" applyFont="1" applyFill="1" applyBorder="1" applyAlignment="1">
      <alignment horizontal="left" vertical="center" wrapText="1" readingOrder="1"/>
    </xf>
    <xf numFmtId="0" fontId="8" fillId="25" borderId="103" xfId="0" applyFont="1" applyFill="1" applyBorder="1" applyAlignment="1">
      <alignment horizontal="left" vertical="center" wrapText="1" readingOrder="1"/>
    </xf>
    <xf numFmtId="17" fontId="45" fillId="0" borderId="77" xfId="0" applyNumberFormat="1" applyFont="1" applyBorder="1" applyAlignment="1">
      <alignment horizontal="right" vertical="center" wrapText="1"/>
    </xf>
    <xf numFmtId="17" fontId="45" fillId="0" borderId="78" xfId="0" applyNumberFormat="1" applyFont="1" applyBorder="1" applyAlignment="1">
      <alignment horizontal="right" vertical="center" wrapText="1"/>
    </xf>
    <xf numFmtId="17" fontId="45" fillId="0" borderId="79"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7" xfId="0" applyFont="1" applyFill="1" applyBorder="1" applyAlignment="1">
      <alignment horizontal="center" wrapText="1"/>
    </xf>
    <xf numFmtId="0" fontId="52" fillId="4" borderId="78" xfId="0" applyFont="1" applyFill="1" applyBorder="1" applyAlignment="1">
      <alignment horizontal="center"/>
    </xf>
    <xf numFmtId="0" fontId="52" fillId="4" borderId="79" xfId="0" applyFont="1" applyFill="1" applyBorder="1" applyAlignment="1">
      <alignment horizontal="center"/>
    </xf>
    <xf numFmtId="0" fontId="53" fillId="5" borderId="80" xfId="0" applyFont="1" applyFill="1" applyBorder="1" applyAlignment="1">
      <alignment horizontal="center" vertical="center" wrapText="1"/>
    </xf>
    <xf numFmtId="0" fontId="53" fillId="5" borderId="58" xfId="0" applyFont="1" applyFill="1" applyBorder="1" applyAlignment="1">
      <alignment horizontal="center" vertical="center" wrapText="1"/>
    </xf>
    <xf numFmtId="0" fontId="53" fillId="5" borderId="77" xfId="0" applyFont="1" applyFill="1" applyBorder="1" applyAlignment="1">
      <alignment horizontal="center" vertical="center"/>
    </xf>
    <xf numFmtId="0" fontId="53" fillId="5" borderId="78" xfId="0" applyFont="1" applyFill="1" applyBorder="1" applyAlignment="1">
      <alignment horizontal="center" vertical="center"/>
    </xf>
    <xf numFmtId="0" fontId="53" fillId="5" borderId="79" xfId="0" applyFont="1" applyFill="1" applyBorder="1" applyAlignment="1">
      <alignment horizontal="center" vertical="center"/>
    </xf>
    <xf numFmtId="0" fontId="18" fillId="4" borderId="23" xfId="2" applyFont="1" applyFill="1" applyBorder="1" applyAlignment="1">
      <alignment horizontal="center" vertical="center" wrapText="1"/>
    </xf>
    <xf numFmtId="0" fontId="18" fillId="4" borderId="24" xfId="2" applyFont="1" applyFill="1" applyBorder="1" applyAlignment="1">
      <alignment horizontal="center" vertical="center" wrapText="1"/>
    </xf>
    <xf numFmtId="0" fontId="18" fillId="4" borderId="25" xfId="1" applyFont="1" applyFill="1" applyBorder="1" applyAlignment="1">
      <alignment horizontal="center" vertical="center"/>
    </xf>
    <xf numFmtId="0" fontId="18" fillId="4" borderId="26" xfId="1" applyFont="1" applyFill="1" applyBorder="1" applyAlignment="1">
      <alignment horizontal="center" vertical="center"/>
    </xf>
    <xf numFmtId="0" fontId="5" fillId="4" borderId="12"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10" fillId="3" borderId="15" xfId="1" quotePrefix="1" applyFont="1" applyFill="1" applyBorder="1" applyAlignment="1">
      <alignment horizontal="left" vertical="top" wrapText="1"/>
    </xf>
    <xf numFmtId="0" fontId="11" fillId="3" borderId="16" xfId="1" quotePrefix="1" applyFont="1" applyFill="1" applyBorder="1" applyAlignment="1">
      <alignment horizontal="left" vertical="top" wrapText="1"/>
    </xf>
    <xf numFmtId="0" fontId="11" fillId="3" borderId="17" xfId="1" quotePrefix="1" applyFont="1" applyFill="1" applyBorder="1" applyAlignment="1">
      <alignment horizontal="left" vertical="top" wrapText="1"/>
    </xf>
    <xf numFmtId="0" fontId="12" fillId="3" borderId="20" xfId="1" quotePrefix="1" applyFont="1" applyFill="1" applyBorder="1" applyAlignment="1">
      <alignment horizontal="justify" vertical="center" wrapText="1"/>
    </xf>
    <xf numFmtId="0" fontId="12" fillId="3" borderId="21" xfId="1" quotePrefix="1" applyFont="1" applyFill="1" applyBorder="1" applyAlignment="1">
      <alignment horizontal="justify" vertical="center" wrapText="1"/>
    </xf>
    <xf numFmtId="0" fontId="12" fillId="3" borderId="22" xfId="1" quotePrefix="1" applyFont="1" applyFill="1" applyBorder="1" applyAlignment="1">
      <alignment horizontal="justify" vertical="center" wrapText="1"/>
    </xf>
    <xf numFmtId="0" fontId="9" fillId="0" borderId="18"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9" xfId="1" quotePrefix="1" applyFont="1" applyBorder="1" applyAlignment="1">
      <alignment horizontal="left" vertical="top" wrapText="1"/>
    </xf>
    <xf numFmtId="0" fontId="15" fillId="3" borderId="27" xfId="2" applyFont="1" applyFill="1" applyBorder="1" applyAlignment="1">
      <alignment horizontal="left" vertical="top" wrapText="1" readingOrder="1"/>
    </xf>
    <xf numFmtId="0" fontId="15" fillId="3" borderId="28" xfId="2" applyFont="1" applyFill="1" applyBorder="1" applyAlignment="1">
      <alignment horizontal="left" vertical="top" wrapText="1" readingOrder="1"/>
    </xf>
    <xf numFmtId="0" fontId="16" fillId="3" borderId="29" xfId="1" applyFont="1" applyFill="1" applyBorder="1" applyAlignment="1">
      <alignment horizontal="justify" vertical="center" wrapText="1"/>
    </xf>
    <xf numFmtId="0" fontId="16" fillId="3" borderId="30" xfId="1" applyFont="1" applyFill="1" applyBorder="1" applyAlignment="1">
      <alignment horizontal="justify" vertical="center" wrapText="1"/>
    </xf>
    <xf numFmtId="0" fontId="15" fillId="3" borderId="31" xfId="0" applyFont="1" applyFill="1" applyBorder="1" applyAlignment="1">
      <alignment horizontal="left" vertical="center" wrapText="1"/>
    </xf>
    <xf numFmtId="0" fontId="15" fillId="3" borderId="32" xfId="0" applyFont="1" applyFill="1" applyBorder="1" applyAlignment="1">
      <alignment horizontal="left" vertical="center" wrapText="1"/>
    </xf>
    <xf numFmtId="0" fontId="16" fillId="3" borderId="33" xfId="1" applyFont="1" applyFill="1" applyBorder="1" applyAlignment="1">
      <alignment horizontal="justify" vertical="center" wrapText="1"/>
    </xf>
    <xf numFmtId="0" fontId="16" fillId="3" borderId="34" xfId="1" applyFont="1" applyFill="1" applyBorder="1" applyAlignment="1">
      <alignment horizontal="justify" vertical="center" wrapText="1"/>
    </xf>
    <xf numFmtId="0" fontId="15" fillId="3" borderId="35" xfId="0" applyFont="1" applyFill="1" applyBorder="1" applyAlignment="1">
      <alignment horizontal="left" vertical="center" wrapText="1"/>
    </xf>
    <xf numFmtId="0" fontId="15" fillId="3" borderId="36" xfId="0" applyFont="1" applyFill="1" applyBorder="1" applyAlignment="1">
      <alignment horizontal="left" vertical="center" wrapText="1"/>
    </xf>
    <xf numFmtId="0" fontId="9" fillId="3" borderId="18" xfId="1" applyFont="1" applyFill="1" applyBorder="1" applyAlignment="1">
      <alignment horizontal="left" vertical="top" wrapText="1"/>
    </xf>
    <xf numFmtId="0" fontId="9" fillId="3" borderId="0" xfId="1" applyFont="1" applyFill="1" applyAlignment="1">
      <alignment horizontal="left" vertical="top" wrapText="1"/>
    </xf>
    <xf numFmtId="0" fontId="9" fillId="3" borderId="19" xfId="1" applyFont="1" applyFill="1" applyBorder="1" applyAlignment="1">
      <alignment horizontal="left" vertical="top" wrapText="1"/>
    </xf>
    <xf numFmtId="0" fontId="9" fillId="3" borderId="41" xfId="1" applyFont="1" applyFill="1" applyBorder="1" applyAlignment="1">
      <alignment horizontal="left" vertical="top" wrapText="1"/>
    </xf>
    <xf numFmtId="0" fontId="9" fillId="3" borderId="42" xfId="1" applyFont="1" applyFill="1" applyBorder="1" applyAlignment="1">
      <alignment horizontal="left" vertical="top" wrapText="1"/>
    </xf>
    <xf numFmtId="0" fontId="9" fillId="3" borderId="43"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9" xfId="0" applyFont="1" applyFill="1" applyBorder="1" applyAlignment="1">
      <alignment horizontal="justify" vertical="center" wrapText="1"/>
    </xf>
    <xf numFmtId="0" fontId="16" fillId="3" borderId="40" xfId="0" applyFont="1" applyFill="1" applyBorder="1" applyAlignment="1">
      <alignment horizontal="justify" vertical="center" wrapText="1"/>
    </xf>
    <xf numFmtId="0" fontId="0" fillId="0" borderId="80" xfId="0" applyBorder="1" applyAlignment="1">
      <alignment horizontal="center" vertical="center" wrapText="1"/>
    </xf>
    <xf numFmtId="0" fontId="0" fillId="0" borderId="76" xfId="0" applyBorder="1" applyAlignment="1">
      <alignment horizontal="center" vertical="center" wrapText="1"/>
    </xf>
    <xf numFmtId="0" fontId="0" fillId="0" borderId="58" xfId="0" applyBorder="1" applyAlignment="1">
      <alignment horizontal="center" vertical="center" wrapText="1"/>
    </xf>
    <xf numFmtId="0" fontId="27" fillId="0" borderId="95" xfId="0" applyFont="1" applyBorder="1" applyAlignment="1" applyProtection="1">
      <alignment horizontal="left" vertical="center" wrapText="1"/>
      <protection locked="0"/>
    </xf>
    <xf numFmtId="0" fontId="27" fillId="0" borderId="76" xfId="0" applyFont="1" applyBorder="1" applyAlignment="1" applyProtection="1">
      <alignment horizontal="left" vertical="center" wrapText="1"/>
      <protection locked="0"/>
    </xf>
    <xf numFmtId="0" fontId="27" fillId="0" borderId="98" xfId="0" applyFont="1" applyBorder="1" applyAlignment="1" applyProtection="1">
      <alignment horizontal="left" vertical="center" wrapText="1"/>
      <protection locked="0"/>
    </xf>
    <xf numFmtId="0" fontId="72" fillId="0" borderId="80" xfId="0" applyFont="1" applyBorder="1" applyAlignment="1">
      <alignment horizontal="center" vertical="center" wrapText="1"/>
    </xf>
    <xf numFmtId="0" fontId="72" fillId="0" borderId="76" xfId="0" applyFont="1" applyBorder="1" applyAlignment="1">
      <alignment horizontal="center" vertical="center" wrapText="1"/>
    </xf>
    <xf numFmtId="0" fontId="72" fillId="0" borderId="58" xfId="0" applyFont="1" applyBorder="1" applyAlignment="1">
      <alignment horizontal="center" vertical="center" wrapText="1"/>
    </xf>
    <xf numFmtId="9" fontId="0" fillId="0" borderId="80" xfId="0" applyNumberFormat="1" applyBorder="1" applyAlignment="1">
      <alignment horizontal="center" vertical="center" wrapText="1"/>
    </xf>
    <xf numFmtId="9" fontId="0" fillId="0" borderId="76" xfId="0" applyNumberFormat="1" applyBorder="1" applyAlignment="1">
      <alignment horizontal="center" vertical="center" wrapText="1"/>
    </xf>
    <xf numFmtId="9" fontId="0" fillId="0" borderId="58" xfId="0" applyNumberFormat="1" applyBorder="1" applyAlignment="1">
      <alignment horizontal="center" vertical="center" wrapText="1"/>
    </xf>
    <xf numFmtId="0" fontId="0" fillId="0" borderId="76" xfId="0" applyBorder="1" applyAlignment="1">
      <alignment horizontal="center" vertical="center"/>
    </xf>
    <xf numFmtId="0" fontId="0" fillId="0" borderId="58" xfId="0" applyBorder="1" applyAlignment="1">
      <alignment horizontal="center" vertical="center"/>
    </xf>
    <xf numFmtId="0" fontId="27" fillId="0" borderId="80" xfId="0" applyFont="1" applyBorder="1" applyAlignment="1">
      <alignment horizontal="justify" vertical="center" wrapText="1"/>
    </xf>
    <xf numFmtId="0" fontId="27" fillId="0" borderId="76" xfId="0" applyFont="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left" vertical="center"/>
    </xf>
    <xf numFmtId="0" fontId="73" fillId="4" borderId="102" xfId="0" applyFont="1" applyFill="1" applyBorder="1" applyAlignment="1">
      <alignment horizontal="left" vertical="center"/>
    </xf>
    <xf numFmtId="0" fontId="73" fillId="4" borderId="0" xfId="0" applyFont="1" applyFill="1" applyAlignment="1">
      <alignment horizontal="left" vertical="center"/>
    </xf>
    <xf numFmtId="0" fontId="73" fillId="4" borderId="87" xfId="0" applyFont="1" applyFill="1" applyBorder="1" applyAlignment="1">
      <alignment horizontal="left" vertical="center"/>
    </xf>
    <xf numFmtId="0" fontId="7" fillId="3" borderId="82"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88" xfId="0" applyFont="1" applyFill="1" applyBorder="1" applyAlignment="1">
      <alignment horizontal="center" vertical="center"/>
    </xf>
    <xf numFmtId="0" fontId="7" fillId="3" borderId="83" xfId="0" applyFont="1" applyFill="1" applyBorder="1" applyAlignment="1">
      <alignment horizontal="center" vertical="center"/>
    </xf>
    <xf numFmtId="0" fontId="7" fillId="3" borderId="0" xfId="0" applyFont="1" applyFill="1" applyAlignment="1">
      <alignment horizontal="center" vertical="center"/>
    </xf>
    <xf numFmtId="0" fontId="7" fillId="3" borderId="87" xfId="0" applyFont="1" applyFill="1" applyBorder="1" applyAlignment="1">
      <alignment horizontal="center" vertical="center"/>
    </xf>
    <xf numFmtId="0" fontId="7" fillId="3" borderId="84"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86"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10"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92" fillId="3" borderId="5" xfId="0" applyFont="1" applyFill="1" applyBorder="1" applyAlignment="1" applyProtection="1">
      <alignment horizontal="left" vertical="center" wrapText="1"/>
      <protection locked="0"/>
    </xf>
    <xf numFmtId="0" fontId="92" fillId="3" borderId="7" xfId="0" applyFont="1" applyFill="1" applyBorder="1" applyAlignment="1" applyProtection="1">
      <alignment horizontal="left" vertical="center" wrapText="1"/>
      <protection locked="0"/>
    </xf>
    <xf numFmtId="0" fontId="92" fillId="3" borderId="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textRotation="1"/>
    </xf>
    <xf numFmtId="0" fontId="4" fillId="4" borderId="81" xfId="0" applyFont="1" applyFill="1" applyBorder="1" applyAlignment="1">
      <alignment horizontal="center" vertical="center" textRotation="1"/>
    </xf>
    <xf numFmtId="0" fontId="4" fillId="4" borderId="8" xfId="0" applyFont="1" applyFill="1" applyBorder="1" applyAlignment="1">
      <alignment horizontal="center" vertical="center"/>
    </xf>
    <xf numFmtId="0" fontId="4" fillId="4" borderId="81"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8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4" fillId="4" borderId="1" xfId="0" applyFont="1" applyFill="1" applyBorder="1" applyAlignment="1">
      <alignment horizontal="center" vertical="center" wrapText="1"/>
    </xf>
    <xf numFmtId="0" fontId="4" fillId="4" borderId="10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4" xfId="0" applyFont="1" applyFill="1" applyBorder="1" applyAlignment="1">
      <alignment horizontal="center" vertical="center" wrapText="1"/>
    </xf>
    <xf numFmtId="0" fontId="0" fillId="0" borderId="80" xfId="0" applyBorder="1" applyAlignment="1">
      <alignment horizontal="left" vertical="center" wrapText="1"/>
    </xf>
    <xf numFmtId="0" fontId="0" fillId="0" borderId="76" xfId="0" applyBorder="1" applyAlignment="1">
      <alignment horizontal="left" vertical="center" wrapText="1"/>
    </xf>
    <xf numFmtId="0" fontId="94" fillId="0" borderId="80" xfId="0" applyFont="1" applyBorder="1" applyAlignment="1">
      <alignment horizontal="center" vertical="center" wrapText="1"/>
    </xf>
    <xf numFmtId="0" fontId="0" fillId="0" borderId="11" xfId="0" applyBorder="1" applyAlignment="1">
      <alignment horizontal="center" vertical="center" wrapText="1"/>
    </xf>
    <xf numFmtId="14" fontId="0" fillId="0" borderId="80" xfId="0" applyNumberFormat="1" applyBorder="1" applyAlignment="1">
      <alignment horizontal="center" vertical="center" wrapText="1"/>
    </xf>
    <xf numFmtId="0" fontId="27" fillId="0" borderId="95" xfId="0" applyFont="1" applyBorder="1" applyAlignment="1">
      <alignment horizontal="justify" vertical="center" wrapText="1"/>
    </xf>
    <xf numFmtId="0" fontId="27" fillId="0" borderId="58" xfId="0" applyFont="1" applyBorder="1" applyAlignment="1">
      <alignment horizontal="justify" vertical="center" wrapText="1"/>
    </xf>
    <xf numFmtId="0" fontId="27" fillId="0" borderId="80" xfId="0" applyFont="1" applyBorder="1" applyAlignment="1">
      <alignment horizontal="center" vertical="center" wrapText="1"/>
    </xf>
    <xf numFmtId="0" fontId="27" fillId="0" borderId="76" xfId="0" applyFont="1" applyBorder="1" applyAlignment="1">
      <alignment horizontal="center" vertical="center" wrapText="1"/>
    </xf>
    <xf numFmtId="0" fontId="27" fillId="0" borderId="58" xfId="0" applyFont="1" applyBorder="1" applyAlignment="1">
      <alignment horizontal="center" vertical="center" wrapText="1"/>
    </xf>
    <xf numFmtId="0" fontId="27" fillId="0" borderId="80" xfId="0" applyFont="1" applyBorder="1" applyAlignment="1">
      <alignment horizontal="left" vertical="center" wrapText="1"/>
    </xf>
    <xf numFmtId="0" fontId="27" fillId="0" borderId="76" xfId="0" applyFont="1" applyBorder="1" applyAlignment="1">
      <alignment horizontal="left" vertical="center" wrapText="1"/>
    </xf>
    <xf numFmtId="0" fontId="27" fillId="0" borderId="58" xfId="0" applyFont="1" applyBorder="1" applyAlignment="1">
      <alignment horizontal="left" vertical="center" wrapText="1"/>
    </xf>
    <xf numFmtId="14" fontId="27" fillId="0" borderId="80" xfId="0" applyNumberFormat="1" applyFont="1" applyBorder="1" applyAlignment="1">
      <alignment horizontal="center" vertical="center"/>
    </xf>
    <xf numFmtId="0" fontId="27" fillId="0" borderId="76" xfId="0" applyFont="1" applyBorder="1" applyAlignment="1">
      <alignment horizontal="center" vertical="center"/>
    </xf>
    <xf numFmtId="0" fontId="27" fillId="0" borderId="58" xfId="0" applyFont="1" applyBorder="1" applyAlignment="1">
      <alignment horizontal="center" vertical="center"/>
    </xf>
    <xf numFmtId="14" fontId="27" fillId="0" borderId="80" xfId="0" applyNumberFormat="1" applyFont="1" applyBorder="1" applyAlignment="1">
      <alignment horizontal="center" vertical="center" wrapText="1"/>
    </xf>
    <xf numFmtId="14" fontId="27" fillId="0" borderId="76" xfId="0" applyNumberFormat="1" applyFont="1" applyBorder="1" applyAlignment="1">
      <alignment horizontal="center" vertical="center" wrapText="1"/>
    </xf>
    <xf numFmtId="14" fontId="27" fillId="0" borderId="58" xfId="0" applyNumberFormat="1" applyFont="1" applyBorder="1" applyAlignment="1">
      <alignment horizontal="center" vertical="center" wrapText="1"/>
    </xf>
    <xf numFmtId="0" fontId="22" fillId="0" borderId="0" xfId="0" applyFont="1" applyAlignment="1">
      <alignment horizontal="center" vertical="center"/>
    </xf>
    <xf numFmtId="0" fontId="23" fillId="6" borderId="44" xfId="0" applyFont="1" applyFill="1" applyBorder="1" applyAlignment="1">
      <alignment horizontal="center" vertical="center" wrapText="1"/>
    </xf>
    <xf numFmtId="0" fontId="23" fillId="6" borderId="46" xfId="0" applyFont="1" applyFill="1" applyBorder="1" applyAlignment="1">
      <alignment horizontal="center" vertical="center" wrapText="1"/>
    </xf>
    <xf numFmtId="0" fontId="68" fillId="0" borderId="0" xfId="0" applyFont="1" applyAlignment="1">
      <alignment horizontal="center" vertical="center"/>
    </xf>
    <xf numFmtId="0" fontId="77" fillId="0" borderId="65" xfId="0" applyFont="1" applyBorder="1" applyAlignment="1">
      <alignment horizontal="center" vertical="center" wrapText="1"/>
    </xf>
    <xf numFmtId="0" fontId="77" fillId="0" borderId="66" xfId="0" applyFont="1" applyBorder="1" applyAlignment="1">
      <alignment horizontal="center" vertical="center"/>
    </xf>
    <xf numFmtId="0" fontId="77" fillId="0" borderId="67" xfId="0" applyFont="1" applyBorder="1" applyAlignment="1">
      <alignment horizontal="center" vertical="center"/>
    </xf>
    <xf numFmtId="0" fontId="77" fillId="0" borderId="18" xfId="0" applyFont="1" applyBorder="1" applyAlignment="1">
      <alignment horizontal="center" vertical="center" wrapText="1"/>
    </xf>
    <xf numFmtId="0" fontId="77" fillId="0" borderId="0" xfId="0" applyFont="1" applyAlignment="1">
      <alignment horizontal="center" vertical="center"/>
    </xf>
    <xf numFmtId="0" fontId="77" fillId="0" borderId="19" xfId="0" applyFont="1" applyBorder="1" applyAlignment="1">
      <alignment horizontal="center" vertical="center"/>
    </xf>
    <xf numFmtId="0" fontId="77" fillId="0" borderId="18" xfId="0" applyFont="1" applyBorder="1" applyAlignment="1">
      <alignment horizontal="center" vertical="center"/>
    </xf>
    <xf numFmtId="0" fontId="77" fillId="0" borderId="41" xfId="0" applyFont="1" applyBorder="1" applyAlignment="1">
      <alignment horizontal="center" vertical="center"/>
    </xf>
    <xf numFmtId="0" fontId="77" fillId="0" borderId="42" xfId="0" applyFont="1" applyBorder="1" applyAlignment="1">
      <alignment horizontal="center" vertical="center"/>
    </xf>
    <xf numFmtId="0" fontId="77" fillId="0" borderId="43" xfId="0" applyFont="1" applyBorder="1" applyAlignment="1">
      <alignment horizontal="center" vertical="center"/>
    </xf>
    <xf numFmtId="0" fontId="79" fillId="24" borderId="68" xfId="0" applyFont="1" applyFill="1" applyBorder="1" applyAlignment="1">
      <alignment horizontal="center" vertical="center" wrapText="1" readingOrder="1"/>
    </xf>
    <xf numFmtId="0" fontId="79" fillId="24" borderId="69" xfId="0" applyFont="1" applyFill="1" applyBorder="1" applyAlignment="1">
      <alignment horizontal="center" vertical="center" wrapText="1" readingOrder="1"/>
    </xf>
    <xf numFmtId="0" fontId="79" fillId="24" borderId="71" xfId="0" applyFont="1" applyFill="1" applyBorder="1" applyAlignment="1">
      <alignment horizontal="center" vertical="center" wrapText="1" readingOrder="1"/>
    </xf>
    <xf numFmtId="0" fontId="79" fillId="24" borderId="0" xfId="0" applyFont="1" applyFill="1" applyAlignment="1">
      <alignment horizontal="center" vertical="center" wrapText="1" readingOrder="1"/>
    </xf>
    <xf numFmtId="0" fontId="79" fillId="24" borderId="72" xfId="0" applyFont="1" applyFill="1" applyBorder="1" applyAlignment="1">
      <alignment horizontal="center" vertical="center" wrapText="1" readingOrder="1"/>
    </xf>
    <xf numFmtId="0" fontId="79" fillId="24" borderId="73" xfId="0" applyFont="1" applyFill="1" applyBorder="1" applyAlignment="1">
      <alignment horizontal="center" vertical="center" wrapText="1" readingOrder="1"/>
    </xf>
    <xf numFmtId="0" fontId="79" fillId="24" borderId="74" xfId="0" applyFont="1" applyFill="1" applyBorder="1" applyAlignment="1">
      <alignment horizontal="center" vertical="center" wrapText="1" readingOrder="1"/>
    </xf>
    <xf numFmtId="0" fontId="79" fillId="24" borderId="75" xfId="0" applyFont="1" applyFill="1" applyBorder="1" applyAlignment="1">
      <alignment horizontal="center" vertical="center" wrapText="1" readingOrder="1"/>
    </xf>
    <xf numFmtId="0" fontId="33" fillId="3" borderId="11" xfId="0" applyFont="1" applyFill="1" applyBorder="1" applyAlignment="1">
      <alignment horizontal="center" vertical="center" wrapText="1"/>
    </xf>
    <xf numFmtId="0" fontId="79" fillId="8" borderId="68" xfId="0" applyFont="1" applyFill="1" applyBorder="1" applyAlignment="1">
      <alignment horizontal="center" vertical="center" wrapText="1" readingOrder="1"/>
    </xf>
    <xf numFmtId="0" fontId="79" fillId="8" borderId="69"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2"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33" fillId="0" borderId="11" xfId="0" applyFont="1" applyBorder="1" applyAlignment="1">
      <alignment horizontal="center" vertical="center" wrapText="1"/>
    </xf>
    <xf numFmtId="0" fontId="77" fillId="0" borderId="66"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19" xfId="0" applyFont="1" applyFill="1" applyBorder="1" applyAlignment="1">
      <alignment horizontal="center" vertical="center" textRotation="90" wrapText="1" readingOrder="1"/>
    </xf>
    <xf numFmtId="0" fontId="79" fillId="16" borderId="68" xfId="0" applyFont="1" applyFill="1" applyBorder="1" applyAlignment="1">
      <alignment horizontal="center" vertical="center" wrapText="1" readingOrder="1"/>
    </xf>
    <xf numFmtId="0" fontId="79" fillId="16" borderId="69" xfId="0" applyFont="1" applyFill="1" applyBorder="1" applyAlignment="1">
      <alignment horizontal="center" vertical="center"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5" borderId="68" xfId="0" applyFont="1" applyFill="1" applyBorder="1" applyAlignment="1">
      <alignment horizontal="center" vertical="center" wrapText="1" readingOrder="1"/>
    </xf>
    <xf numFmtId="0" fontId="79" fillId="15" borderId="69"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74"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1" xfId="0" applyFont="1" applyFill="1" applyBorder="1" applyAlignment="1">
      <alignment horizontal="center" vertical="center" wrapText="1" readingOrder="1"/>
    </xf>
    <xf numFmtId="0" fontId="31" fillId="13" borderId="52" xfId="0" applyFont="1" applyFill="1" applyBorder="1" applyAlignment="1">
      <alignment horizontal="center" vertical="center" wrapText="1" readingOrder="1"/>
    </xf>
    <xf numFmtId="0" fontId="31" fillId="13" borderId="53" xfId="0" applyFont="1" applyFill="1" applyBorder="1" applyAlignment="1">
      <alignment horizontal="center" vertical="center" wrapText="1" readingOrder="1"/>
    </xf>
    <xf numFmtId="0" fontId="34" fillId="13" borderId="54" xfId="0" applyFont="1" applyFill="1" applyBorder="1" applyAlignment="1">
      <alignment horizontal="center" vertical="center" wrapText="1" readingOrder="1"/>
    </xf>
    <xf numFmtId="0" fontId="34" fillId="13" borderId="55"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58" xfId="0" applyFont="1" applyFill="1" applyBorder="1" applyAlignment="1">
      <alignment horizontal="center" vertical="center" wrapText="1" readingOrder="1"/>
    </xf>
    <xf numFmtId="0" fontId="34" fillId="3" borderId="11"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7" fillId="3" borderId="11" xfId="0" applyFont="1" applyFill="1" applyBorder="1" applyAlignment="1">
      <alignment horizontal="center" vertical="center"/>
    </xf>
    <xf numFmtId="0" fontId="82" fillId="4" borderId="91" xfId="0" applyFont="1" applyFill="1" applyBorder="1" applyAlignment="1">
      <alignment horizontal="center" vertical="center"/>
    </xf>
    <xf numFmtId="0" fontId="82" fillId="4" borderId="101" xfId="0" applyFont="1" applyFill="1" applyBorder="1" applyAlignment="1">
      <alignment horizontal="center" vertical="center"/>
    </xf>
    <xf numFmtId="0" fontId="82" fillId="4" borderId="92" xfId="0" applyFont="1" applyFill="1" applyBorder="1" applyAlignment="1">
      <alignment horizontal="center" vertical="center"/>
    </xf>
    <xf numFmtId="0" fontId="82" fillId="22" borderId="89" xfId="0" applyFont="1" applyFill="1" applyBorder="1" applyAlignment="1" applyProtection="1">
      <alignment horizontal="center" vertical="center" wrapText="1"/>
      <protection locked="0"/>
    </xf>
    <xf numFmtId="0" fontId="82" fillId="4" borderId="89"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2"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87" xfId="0" applyFont="1" applyFill="1" applyBorder="1" applyAlignment="1">
      <alignment horizontal="center" vertical="center" wrapText="1"/>
    </xf>
    <xf numFmtId="0" fontId="83"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1" xfId="0" applyFont="1" applyFill="1" applyBorder="1" applyAlignment="1">
      <alignment horizontal="center" vertical="center" wrapText="1"/>
    </xf>
    <xf numFmtId="0" fontId="83" fillId="4" borderId="92" xfId="0" applyFont="1" applyFill="1" applyBorder="1" applyAlignment="1">
      <alignment horizontal="center" vertical="center" wrapText="1"/>
    </xf>
    <xf numFmtId="0" fontId="82" fillId="4" borderId="91" xfId="0" applyFont="1" applyFill="1" applyBorder="1" applyAlignment="1" applyProtection="1">
      <alignment horizontal="center" vertical="center" wrapText="1"/>
      <protection locked="0"/>
    </xf>
    <xf numFmtId="0" fontId="76" fillId="23" borderId="99" xfId="0" applyFont="1" applyFill="1" applyBorder="1" applyAlignment="1">
      <alignment horizontal="center"/>
    </xf>
    <xf numFmtId="0" fontId="76" fillId="23" borderId="100" xfId="0" applyFont="1" applyFill="1" applyBorder="1" applyAlignment="1">
      <alignment horizontal="center"/>
    </xf>
    <xf numFmtId="1" fontId="81" fillId="0" borderId="94" xfId="0" applyNumberFormat="1" applyFont="1" applyBorder="1" applyAlignment="1" applyProtection="1">
      <alignment horizontal="center" vertical="center" wrapText="1"/>
      <protection locked="0"/>
    </xf>
    <xf numFmtId="1" fontId="81" fillId="0" borderId="96" xfId="0" applyNumberFormat="1" applyFont="1" applyBorder="1" applyAlignment="1" applyProtection="1">
      <alignment horizontal="center" vertical="center" wrapText="1"/>
      <protection locked="0"/>
    </xf>
    <xf numFmtId="1" fontId="81" fillId="0" borderId="97" xfId="0" applyNumberFormat="1" applyFont="1" applyBorder="1" applyAlignment="1" applyProtection="1">
      <alignment horizontal="center" vertical="center" wrapText="1"/>
      <protection locked="0"/>
    </xf>
    <xf numFmtId="0" fontId="81" fillId="0" borderId="95" xfId="0" applyFont="1" applyBorder="1" applyAlignment="1" applyProtection="1">
      <alignment horizontal="left" vertical="center" wrapText="1"/>
      <protection locked="0"/>
    </xf>
    <xf numFmtId="0" fontId="81" fillId="0" borderId="76" xfId="0" applyFont="1" applyBorder="1" applyAlignment="1" applyProtection="1">
      <alignment horizontal="left" vertical="center" wrapText="1"/>
      <protection locked="0"/>
    </xf>
    <xf numFmtId="0" fontId="81" fillId="0" borderId="98" xfId="0" applyFont="1" applyBorder="1" applyAlignment="1" applyProtection="1">
      <alignment horizontal="left" vertical="center" wrapText="1"/>
      <protection locked="0"/>
    </xf>
    <xf numFmtId="0" fontId="81" fillId="0" borderId="95" xfId="0" applyFont="1" applyBorder="1" applyAlignment="1" applyProtection="1">
      <alignment horizontal="center" vertical="center" wrapText="1"/>
      <protection locked="0"/>
    </xf>
    <xf numFmtId="0" fontId="81" fillId="0" borderId="76"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wrapText="1"/>
      <protection locked="0"/>
    </xf>
    <xf numFmtId="14" fontId="32" fillId="0" borderId="95" xfId="0" applyNumberFormat="1" applyFont="1" applyBorder="1" applyAlignment="1">
      <alignment vertical="center"/>
    </xf>
    <xf numFmtId="14" fontId="32" fillId="0" borderId="76" xfId="0" applyNumberFormat="1" applyFont="1" applyBorder="1" applyAlignment="1">
      <alignment vertical="center"/>
    </xf>
    <xf numFmtId="14" fontId="32" fillId="0" borderId="98" xfId="0" applyNumberFormat="1" applyFont="1" applyBorder="1" applyAlignment="1">
      <alignment vertical="center"/>
    </xf>
    <xf numFmtId="0" fontId="95" fillId="0" borderId="95" xfId="0" applyFont="1" applyBorder="1" applyAlignment="1">
      <alignment horizontal="center" vertical="center" wrapText="1"/>
    </xf>
    <xf numFmtId="0" fontId="32" fillId="0" borderId="76" xfId="0" applyFont="1" applyBorder="1" applyAlignment="1">
      <alignment horizontal="center" vertical="center" wrapText="1"/>
    </xf>
    <xf numFmtId="0" fontId="32" fillId="0" borderId="98" xfId="0" applyFont="1" applyBorder="1" applyAlignment="1">
      <alignment horizontal="center" vertical="center" wrapText="1"/>
    </xf>
    <xf numFmtId="0" fontId="81" fillId="0" borderId="95" xfId="0" applyFont="1" applyBorder="1" applyAlignment="1" applyProtection="1">
      <alignment horizontal="center" vertical="center"/>
      <protection locked="0"/>
    </xf>
    <xf numFmtId="0" fontId="81" fillId="0" borderId="76" xfId="0" applyFont="1" applyBorder="1" applyAlignment="1" applyProtection="1">
      <alignment horizontal="center" vertical="center"/>
      <protection locked="0"/>
    </xf>
    <xf numFmtId="0" fontId="81" fillId="0" borderId="98" xfId="0" applyFont="1" applyBorder="1" applyAlignment="1" applyProtection="1">
      <alignment horizontal="center" vertical="center"/>
      <protection locked="0"/>
    </xf>
    <xf numFmtId="0" fontId="81" fillId="0" borderId="85" xfId="0" applyFont="1" applyBorder="1" applyAlignment="1" applyProtection="1">
      <alignment horizontal="center" vertical="center"/>
      <protection locked="0"/>
    </xf>
    <xf numFmtId="0" fontId="81" fillId="0" borderId="11" xfId="0" applyFont="1" applyBorder="1" applyAlignment="1" applyProtection="1">
      <alignment horizontal="center" vertical="center"/>
      <protection locked="0"/>
    </xf>
    <xf numFmtId="0" fontId="81" fillId="0" borderId="63"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6"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1" fontId="81" fillId="0" borderId="85" xfId="0" applyNumberFormat="1" applyFont="1" applyBorder="1" applyAlignment="1">
      <alignment horizontal="center" vertical="center"/>
    </xf>
    <xf numFmtId="0" fontId="81" fillId="0" borderId="11" xfId="0" applyFont="1" applyBorder="1" applyAlignment="1">
      <alignment horizontal="center" vertical="center"/>
    </xf>
    <xf numFmtId="0" fontId="81" fillId="0" borderId="63" xfId="0" applyFont="1" applyBorder="1" applyAlignment="1">
      <alignment horizontal="center" vertical="center"/>
    </xf>
    <xf numFmtId="0" fontId="32" fillId="0" borderId="95" xfId="0" applyFont="1" applyBorder="1" applyAlignment="1">
      <alignment horizontal="center" wrapText="1"/>
    </xf>
    <xf numFmtId="0" fontId="32" fillId="0" borderId="76" xfId="0" applyFont="1" applyBorder="1" applyAlignment="1">
      <alignment horizontal="center" wrapText="1"/>
    </xf>
    <xf numFmtId="0" fontId="32" fillId="0" borderId="98" xfId="0" applyFont="1" applyBorder="1" applyAlignment="1">
      <alignment horizontal="center" wrapText="1"/>
    </xf>
    <xf numFmtId="0" fontId="32" fillId="0" borderId="95" xfId="0" applyFont="1" applyBorder="1" applyAlignment="1">
      <alignment horizontal="center"/>
    </xf>
    <xf numFmtId="0" fontId="32" fillId="0" borderId="76" xfId="0" applyFont="1" applyBorder="1" applyAlignment="1">
      <alignment horizontal="center"/>
    </xf>
    <xf numFmtId="0" fontId="32" fillId="0" borderId="98" xfId="0" applyFont="1" applyBorder="1" applyAlignment="1">
      <alignment horizontal="center"/>
    </xf>
    <xf numFmtId="0" fontId="32" fillId="0" borderId="95" xfId="0" applyFont="1" applyBorder="1" applyAlignment="1">
      <alignment horizontal="center" vertical="center" wrapText="1"/>
    </xf>
    <xf numFmtId="0" fontId="32" fillId="0" borderId="76" xfId="0" applyFont="1" applyBorder="1" applyAlignment="1">
      <alignment vertical="center"/>
    </xf>
    <xf numFmtId="0" fontId="32" fillId="0" borderId="98" xfId="0" applyFont="1" applyBorder="1" applyAlignment="1">
      <alignment vertical="center"/>
    </xf>
    <xf numFmtId="0" fontId="32" fillId="0" borderId="85" xfId="0" applyFont="1" applyBorder="1" applyAlignment="1" applyProtection="1">
      <alignment horizontal="center" vertical="center"/>
      <protection locked="0"/>
    </xf>
    <xf numFmtId="0" fontId="32" fillId="0" borderId="11" xfId="0" applyFont="1" applyBorder="1" applyAlignment="1" applyProtection="1">
      <alignment horizontal="center" vertical="center"/>
      <protection locked="0"/>
    </xf>
    <xf numFmtId="0" fontId="32" fillId="0" borderId="63" xfId="0" applyFont="1" applyBorder="1" applyAlignment="1" applyProtection="1">
      <alignment horizontal="center" vertical="center"/>
      <protection locked="0"/>
    </xf>
    <xf numFmtId="0" fontId="32" fillId="0" borderId="95" xfId="0" applyFont="1" applyBorder="1" applyAlignment="1">
      <alignment horizontal="center" vertical="center"/>
    </xf>
    <xf numFmtId="0" fontId="32" fillId="0" borderId="76" xfId="0" applyFont="1" applyBorder="1" applyAlignment="1">
      <alignment horizontal="center" vertical="center"/>
    </xf>
    <xf numFmtId="0" fontId="32" fillId="0" borderId="98" xfId="0" applyFont="1" applyBorder="1" applyAlignment="1">
      <alignment horizontal="center" vertical="center"/>
    </xf>
    <xf numFmtId="0" fontId="93" fillId="0" borderId="95" xfId="0" applyFont="1" applyBorder="1" applyAlignment="1">
      <alignment horizontal="justify" vertical="center" wrapText="1"/>
    </xf>
    <xf numFmtId="0" fontId="93" fillId="0" borderId="76" xfId="0" applyFont="1" applyBorder="1" applyAlignment="1">
      <alignment horizontal="justify" vertical="center" wrapText="1"/>
    </xf>
    <xf numFmtId="0" fontId="93" fillId="0" borderId="98" xfId="0" applyFont="1" applyBorder="1" applyAlignment="1">
      <alignment horizontal="justify" vertical="center" wrapText="1"/>
    </xf>
    <xf numFmtId="0" fontId="0" fillId="0" borderId="98" xfId="0" applyBorder="1" applyAlignment="1">
      <alignment horizontal="center" vertical="center" wrapText="1"/>
    </xf>
    <xf numFmtId="1" fontId="81" fillId="0" borderId="95" xfId="0" applyNumberFormat="1" applyFont="1" applyBorder="1" applyAlignment="1" applyProtection="1">
      <alignment horizontal="center" vertical="center" wrapText="1"/>
      <protection locked="0"/>
    </xf>
    <xf numFmtId="0" fontId="93" fillId="0" borderId="95" xfId="0" applyFont="1" applyBorder="1" applyAlignment="1">
      <alignment horizontal="justify" vertical="top" wrapText="1"/>
    </xf>
    <xf numFmtId="0" fontId="93" fillId="0" borderId="76" xfId="0" applyFont="1" applyBorder="1" applyAlignment="1">
      <alignment horizontal="justify" vertical="top" wrapText="1"/>
    </xf>
    <xf numFmtId="0" fontId="93" fillId="0" borderId="98" xfId="0" applyFont="1" applyBorder="1" applyAlignment="1">
      <alignment horizontal="justify" vertical="top" wrapText="1"/>
    </xf>
  </cellXfs>
  <cellStyles count="3">
    <cellStyle name="Normal" xfId="0" builtinId="0"/>
    <cellStyle name="Normal - Style1 2" xfId="1"/>
    <cellStyle name="Normal 2 2" xfId="2"/>
  </cellStyles>
  <dxfs count="1063">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00722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34375" y="447675"/>
          <a:ext cx="28860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243840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10151"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7E9BCE5-CBC1-4050-AC74-670EE3643F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7E9BCE5-CBC1-4050-AC74-670EE3643F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7E9BCE5-CBC1-4050-AC74-670EE3643F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00">
      <pivotArea field="1" type="button" dataOnly="0" labelOnly="1" outline="0" axis="axisRow" fieldPosition="1"/>
    </format>
    <format dxfId="899">
      <pivotArea dataOnly="0" labelOnly="1" outline="0" fieldPosition="0">
        <references count="1">
          <reference field="0" count="1">
            <x v="0"/>
          </reference>
        </references>
      </pivotArea>
    </format>
    <format dxfId="898">
      <pivotArea dataOnly="0" labelOnly="1" outline="0" fieldPosition="0">
        <references count="1">
          <reference field="0" count="1">
            <x v="1"/>
          </reference>
        </references>
      </pivotArea>
    </format>
    <format dxfId="897">
      <pivotArea dataOnly="0" labelOnly="1" outline="0" fieldPosition="0">
        <references count="2">
          <reference field="0" count="1" selected="0">
            <x v="0"/>
          </reference>
          <reference field="1" count="5">
            <x v="0"/>
            <x v="6"/>
            <x v="7"/>
            <x v="8"/>
            <x v="9"/>
          </reference>
        </references>
      </pivotArea>
    </format>
    <format dxfId="8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95" dataDxfId="894">
  <autoFilter ref="B237:C247"/>
  <tableColumns count="2">
    <tableColumn id="1" name="Criterios" dataDxfId="893"/>
    <tableColumn id="2" name="Subcriterios" dataDxfId="8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9" workbookViewId="0">
      <selection activeCell="C11" sqref="C11:I11"/>
    </sheetView>
  </sheetViews>
  <sheetFormatPr baseColWidth="10" defaultColWidth="11.42578125" defaultRowHeight="15" x14ac:dyDescent="0.25"/>
  <cols>
    <col min="1" max="1" width="28.28515625" customWidth="1"/>
    <col min="2" max="2" width="18" customWidth="1"/>
    <col min="3" max="3" width="14.28515625" style="86" customWidth="1"/>
    <col min="4" max="8" width="12.42578125" customWidth="1"/>
  </cols>
  <sheetData>
    <row r="1" spans="1:9" ht="42" customHeight="1" x14ac:dyDescent="0.35">
      <c r="A1" s="227" t="s">
        <v>0</v>
      </c>
      <c r="B1" s="227"/>
      <c r="C1" s="227"/>
      <c r="D1" s="227"/>
      <c r="E1" s="227"/>
      <c r="F1" s="227"/>
    </row>
    <row r="5" spans="1:9" x14ac:dyDescent="0.25">
      <c r="D5" s="95"/>
      <c r="E5" s="95"/>
      <c r="F5" s="95"/>
      <c r="G5" s="95"/>
      <c r="H5" s="95"/>
    </row>
    <row r="6" spans="1:9" x14ac:dyDescent="0.25">
      <c r="D6" s="95"/>
      <c r="E6" s="95"/>
      <c r="F6" s="95"/>
      <c r="G6" s="95"/>
      <c r="H6" s="95"/>
    </row>
    <row r="7" spans="1:9" ht="33.75" x14ac:dyDescent="0.5">
      <c r="A7" s="228" t="s">
        <v>1</v>
      </c>
      <c r="B7" s="228"/>
      <c r="C7" s="228"/>
      <c r="D7" s="228"/>
      <c r="E7" s="228"/>
      <c r="F7" s="228"/>
      <c r="G7" s="228"/>
      <c r="H7" s="228"/>
      <c r="I7" s="228"/>
    </row>
    <row r="9" spans="1:9" s="87" customFormat="1" ht="81.75" customHeight="1" x14ac:dyDescent="0.2">
      <c r="A9" s="88" t="s">
        <v>2</v>
      </c>
      <c r="B9" s="229" t="s">
        <v>3</v>
      </c>
      <c r="C9" s="229"/>
      <c r="D9" s="229"/>
      <c r="E9" s="229"/>
      <c r="F9" s="229"/>
      <c r="G9" s="229"/>
      <c r="H9" s="229"/>
      <c r="I9" s="229"/>
    </row>
    <row r="10" spans="1:9" s="87" customFormat="1" ht="16.899999999999999" customHeight="1" x14ac:dyDescent="0.2">
      <c r="A10" s="93"/>
      <c r="B10" s="94"/>
      <c r="C10" s="94"/>
      <c r="D10" s="93"/>
      <c r="E10" s="92"/>
    </row>
    <row r="11" spans="1:9" s="87" customFormat="1" ht="84" customHeight="1" x14ac:dyDescent="0.2">
      <c r="A11" s="88" t="s">
        <v>4</v>
      </c>
      <c r="B11" s="89" t="s">
        <v>5</v>
      </c>
      <c r="C11" s="226" t="s">
        <v>6</v>
      </c>
      <c r="D11" s="226"/>
      <c r="E11" s="226"/>
      <c r="F11" s="226"/>
      <c r="G11" s="226"/>
      <c r="H11" s="226"/>
      <c r="I11" s="226"/>
    </row>
    <row r="12" spans="1:9" ht="32.25" customHeight="1" x14ac:dyDescent="0.25">
      <c r="A12" s="91"/>
    </row>
    <row r="13" spans="1:9" ht="32.25" customHeight="1" x14ac:dyDescent="0.25">
      <c r="A13" s="90" t="s">
        <v>7</v>
      </c>
      <c r="B13" s="226" t="s">
        <v>8</v>
      </c>
      <c r="C13" s="226"/>
      <c r="D13" s="226"/>
      <c r="E13" s="226"/>
      <c r="F13" s="226"/>
      <c r="G13" s="226"/>
      <c r="H13" s="226"/>
      <c r="I13" s="226"/>
    </row>
    <row r="14" spans="1:9" s="87" customFormat="1" ht="69" customHeight="1" x14ac:dyDescent="0.2">
      <c r="A14" s="90" t="s">
        <v>9</v>
      </c>
      <c r="B14" s="226"/>
      <c r="C14" s="226"/>
      <c r="D14" s="226"/>
      <c r="E14" s="226"/>
      <c r="F14" s="226"/>
      <c r="G14" s="226"/>
      <c r="H14" s="226"/>
      <c r="I14" s="226"/>
    </row>
    <row r="15" spans="1:9" s="87" customFormat="1" ht="54" customHeight="1" x14ac:dyDescent="0.2">
      <c r="A15" s="90" t="s">
        <v>10</v>
      </c>
      <c r="B15" s="226" t="s">
        <v>11</v>
      </c>
      <c r="C15" s="226"/>
      <c r="D15" s="226"/>
      <c r="E15" s="226"/>
      <c r="F15" s="226"/>
      <c r="G15" s="226"/>
      <c r="H15" s="226"/>
      <c r="I15" s="226"/>
    </row>
    <row r="16" spans="1:9" s="87" customFormat="1" ht="54" customHeight="1" x14ac:dyDescent="0.2">
      <c r="A16" s="88" t="s">
        <v>12</v>
      </c>
      <c r="B16" s="226"/>
      <c r="C16" s="226"/>
      <c r="D16" s="226"/>
      <c r="E16" s="226"/>
      <c r="F16" s="226"/>
      <c r="G16" s="226"/>
      <c r="H16" s="226"/>
      <c r="I16" s="226"/>
    </row>
    <row r="18" spans="1:9" s="87" customFormat="1" ht="54.75" customHeight="1" x14ac:dyDescent="0.2">
      <c r="A18" s="88" t="s">
        <v>13</v>
      </c>
      <c r="B18" s="225">
        <v>44413</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2"/>
  <sheetViews>
    <sheetView topLeftCell="A58" zoomScale="70" zoomScaleNormal="70" workbookViewId="0">
      <selection activeCell="B67" sqref="B67"/>
    </sheetView>
  </sheetViews>
  <sheetFormatPr baseColWidth="10" defaultColWidth="10.5703125" defaultRowHeight="14.25" x14ac:dyDescent="0.2"/>
  <cols>
    <col min="1" max="1" width="44.42578125" style="109" customWidth="1"/>
    <col min="2" max="2" width="15.5703125" style="110" customWidth="1"/>
    <col min="3" max="3" width="39.42578125" style="87" customWidth="1"/>
    <col min="4" max="4" width="24.28515625" style="110" customWidth="1"/>
    <col min="5" max="5" width="46.5703125" style="87" customWidth="1"/>
    <col min="6" max="16384" width="10.5703125" style="87"/>
  </cols>
  <sheetData>
    <row r="1" spans="1:8" ht="12.75" customHeight="1" x14ac:dyDescent="0.2">
      <c r="A1" s="101"/>
      <c r="B1" s="238" t="s">
        <v>14</v>
      </c>
      <c r="C1" s="238"/>
      <c r="D1" s="238"/>
      <c r="E1" s="102"/>
      <c r="F1" s="101"/>
      <c r="G1" s="101"/>
      <c r="H1" s="101"/>
    </row>
    <row r="2" spans="1:8" ht="12.75" customHeight="1" x14ac:dyDescent="0.2">
      <c r="A2" s="101"/>
      <c r="B2" s="238" t="s">
        <v>15</v>
      </c>
      <c r="C2" s="238"/>
      <c r="D2" s="238"/>
      <c r="E2" s="102"/>
      <c r="F2" s="101"/>
      <c r="G2" s="101"/>
      <c r="H2" s="101"/>
    </row>
    <row r="3" spans="1:8" ht="12.75" customHeight="1" x14ac:dyDescent="0.2">
      <c r="A3" s="101"/>
      <c r="B3" s="162"/>
      <c r="C3" s="162"/>
      <c r="D3" s="162"/>
      <c r="E3" s="102"/>
      <c r="F3" s="101"/>
      <c r="G3" s="101"/>
      <c r="H3" s="101"/>
    </row>
    <row r="4" spans="1:8" ht="12.75" customHeight="1" x14ac:dyDescent="0.2">
      <c r="A4" s="101"/>
      <c r="B4" s="162"/>
      <c r="C4" s="162"/>
      <c r="D4" s="162"/>
      <c r="E4" s="102"/>
      <c r="F4" s="101"/>
      <c r="G4" s="101"/>
      <c r="H4" s="101"/>
    </row>
    <row r="5" spans="1:8" ht="54.75" customHeight="1" x14ac:dyDescent="0.2">
      <c r="A5" s="103" t="s">
        <v>16</v>
      </c>
      <c r="B5" s="239" t="s">
        <v>17</v>
      </c>
      <c r="C5" s="239"/>
      <c r="D5" s="103" t="s">
        <v>18</v>
      </c>
      <c r="E5" s="163" t="s">
        <v>6</v>
      </c>
    </row>
    <row r="6" spans="1:8" ht="16.899999999999999" customHeight="1" x14ac:dyDescent="0.2">
      <c r="A6" s="93"/>
      <c r="B6" s="94"/>
      <c r="C6" s="94"/>
      <c r="D6" s="93"/>
      <c r="E6" s="92"/>
    </row>
    <row r="7" spans="1:8" ht="54.75" customHeight="1" x14ac:dyDescent="0.2">
      <c r="A7" s="104" t="s">
        <v>19</v>
      </c>
      <c r="B7" s="239" t="s">
        <v>20</v>
      </c>
      <c r="C7" s="239"/>
      <c r="D7" s="239"/>
      <c r="E7" s="239"/>
    </row>
    <row r="8" spans="1:8" ht="18.75" customHeight="1" x14ac:dyDescent="0.2">
      <c r="A8" s="105"/>
      <c r="B8" s="105"/>
      <c r="D8" s="106"/>
      <c r="E8" s="106"/>
    </row>
    <row r="9" spans="1:8" ht="96.75" customHeight="1" x14ac:dyDescent="0.2">
      <c r="A9" s="105" t="s">
        <v>21</v>
      </c>
      <c r="B9" s="241" t="s">
        <v>22</v>
      </c>
      <c r="C9" s="241"/>
      <c r="D9" s="241"/>
      <c r="E9" s="242"/>
    </row>
    <row r="10" spans="1:8" ht="15" x14ac:dyDescent="0.25">
      <c r="A10" s="105"/>
      <c r="B10" s="240"/>
      <c r="C10" s="240"/>
      <c r="D10" s="240"/>
      <c r="E10" s="240"/>
    </row>
    <row r="11" spans="1:8" s="107" customFormat="1" ht="13.5" customHeight="1" x14ac:dyDescent="0.2">
      <c r="A11" s="237" t="s">
        <v>23</v>
      </c>
      <c r="B11" s="237"/>
      <c r="C11" s="237"/>
      <c r="D11" s="237"/>
      <c r="E11" s="237"/>
    </row>
    <row r="12" spans="1:8" s="202" customFormat="1" ht="12.75" customHeight="1" x14ac:dyDescent="0.2">
      <c r="A12" s="200" t="s">
        <v>24</v>
      </c>
      <c r="B12" s="200" t="s">
        <v>25</v>
      </c>
      <c r="C12" s="201" t="s">
        <v>26</v>
      </c>
      <c r="D12" s="201" t="s">
        <v>27</v>
      </c>
      <c r="E12" s="201" t="s">
        <v>28</v>
      </c>
    </row>
    <row r="13" spans="1:8" s="107" customFormat="1" ht="12.75" customHeight="1" x14ac:dyDescent="0.2">
      <c r="A13" s="200"/>
      <c r="B13" s="203"/>
      <c r="C13" s="204"/>
      <c r="D13" s="205"/>
      <c r="E13" s="204"/>
    </row>
    <row r="14" spans="1:8" s="210" customFormat="1" ht="72" customHeight="1" x14ac:dyDescent="0.2">
      <c r="A14" s="230" t="s">
        <v>29</v>
      </c>
      <c r="B14" s="206">
        <v>1</v>
      </c>
      <c r="C14" s="207" t="s">
        <v>30</v>
      </c>
      <c r="D14" s="208">
        <v>1</v>
      </c>
      <c r="E14" s="209" t="s">
        <v>31</v>
      </c>
    </row>
    <row r="15" spans="1:8" s="210" customFormat="1" ht="69.75" customHeight="1" x14ac:dyDescent="0.2">
      <c r="A15" s="230"/>
      <c r="B15" s="206">
        <v>2</v>
      </c>
      <c r="C15" s="209" t="s">
        <v>32</v>
      </c>
      <c r="D15" s="208">
        <v>2</v>
      </c>
      <c r="E15" s="209" t="s">
        <v>33</v>
      </c>
    </row>
    <row r="16" spans="1:8" s="210" customFormat="1" ht="96.75" customHeight="1" x14ac:dyDescent="0.2">
      <c r="A16" s="231"/>
      <c r="B16" s="206">
        <v>3</v>
      </c>
      <c r="C16" s="209" t="s">
        <v>34</v>
      </c>
      <c r="D16" s="208">
        <v>3</v>
      </c>
      <c r="E16" s="209" t="s">
        <v>35</v>
      </c>
    </row>
    <row r="17" spans="1:5" s="210" customFormat="1" ht="147" customHeight="1" x14ac:dyDescent="0.2">
      <c r="A17" s="230" t="s">
        <v>36</v>
      </c>
      <c r="B17" s="206">
        <v>4</v>
      </c>
      <c r="C17" s="209" t="s">
        <v>37</v>
      </c>
      <c r="D17" s="208">
        <v>4</v>
      </c>
      <c r="E17" s="209" t="s">
        <v>38</v>
      </c>
    </row>
    <row r="18" spans="1:5" s="210" customFormat="1" ht="83.25" customHeight="1" x14ac:dyDescent="0.2">
      <c r="A18" s="231"/>
      <c r="B18" s="206">
        <v>5</v>
      </c>
      <c r="C18" s="209" t="s">
        <v>39</v>
      </c>
      <c r="D18" s="208">
        <v>5</v>
      </c>
      <c r="E18" s="209" t="s">
        <v>40</v>
      </c>
    </row>
    <row r="19" spans="1:5" s="210" customFormat="1" ht="48" customHeight="1" x14ac:dyDescent="0.2">
      <c r="A19" s="230" t="s">
        <v>41</v>
      </c>
      <c r="B19" s="206">
        <v>6</v>
      </c>
      <c r="C19" s="209" t="s">
        <v>42</v>
      </c>
      <c r="D19" s="208">
        <v>6</v>
      </c>
      <c r="E19" s="209" t="s">
        <v>43</v>
      </c>
    </row>
    <row r="20" spans="1:5" s="210" customFormat="1" ht="119.25" customHeight="1" x14ac:dyDescent="0.2">
      <c r="A20" s="231"/>
      <c r="B20" s="206">
        <v>7</v>
      </c>
      <c r="C20" s="209" t="s">
        <v>44</v>
      </c>
      <c r="D20" s="208">
        <v>7</v>
      </c>
      <c r="E20" s="209" t="s">
        <v>45</v>
      </c>
    </row>
    <row r="21" spans="1:5" s="107" customFormat="1" ht="111" customHeight="1" x14ac:dyDescent="0.2">
      <c r="A21" s="230" t="s">
        <v>46</v>
      </c>
      <c r="B21" s="206">
        <v>8</v>
      </c>
      <c r="C21" s="209" t="s">
        <v>47</v>
      </c>
      <c r="D21" s="208">
        <v>8</v>
      </c>
      <c r="E21" s="209" t="s">
        <v>48</v>
      </c>
    </row>
    <row r="22" spans="1:5" s="210" customFormat="1" ht="143.25" customHeight="1" x14ac:dyDescent="0.2">
      <c r="A22" s="231"/>
      <c r="B22" s="206">
        <v>9</v>
      </c>
      <c r="C22" s="209" t="s">
        <v>49</v>
      </c>
      <c r="D22" s="208">
        <v>9</v>
      </c>
      <c r="E22" s="209" t="s">
        <v>50</v>
      </c>
    </row>
    <row r="23" spans="1:5" s="210" customFormat="1" ht="72" customHeight="1" x14ac:dyDescent="0.2">
      <c r="A23" s="230" t="s">
        <v>51</v>
      </c>
      <c r="B23" s="206">
        <v>10</v>
      </c>
      <c r="C23" s="209" t="s">
        <v>52</v>
      </c>
      <c r="D23" s="208">
        <v>10</v>
      </c>
      <c r="E23" s="209" t="s">
        <v>53</v>
      </c>
    </row>
    <row r="24" spans="1:5" s="107" customFormat="1" ht="76.5" x14ac:dyDescent="0.2">
      <c r="A24" s="231"/>
      <c r="B24" s="206">
        <v>11</v>
      </c>
      <c r="C24" s="209" t="s">
        <v>54</v>
      </c>
      <c r="D24" s="208">
        <v>11</v>
      </c>
      <c r="E24" s="209" t="s">
        <v>55</v>
      </c>
    </row>
    <row r="25" spans="1:5" s="107" customFormat="1" ht="38.25" x14ac:dyDescent="0.2">
      <c r="A25" s="230" t="s">
        <v>56</v>
      </c>
      <c r="B25" s="206">
        <v>12</v>
      </c>
      <c r="C25" s="209" t="s">
        <v>57</v>
      </c>
      <c r="D25" s="208">
        <v>12</v>
      </c>
      <c r="E25" s="209" t="s">
        <v>58</v>
      </c>
    </row>
    <row r="26" spans="1:5" s="107" customFormat="1" ht="72" customHeight="1" x14ac:dyDescent="0.2">
      <c r="A26" s="230"/>
      <c r="B26" s="206">
        <v>13</v>
      </c>
      <c r="C26" s="209" t="s">
        <v>59</v>
      </c>
      <c r="D26" s="208">
        <v>13</v>
      </c>
      <c r="E26" s="209" t="s">
        <v>60</v>
      </c>
    </row>
    <row r="27" spans="1:5" s="108" customFormat="1" ht="60.75" customHeight="1" x14ac:dyDescent="0.2">
      <c r="A27" s="231"/>
      <c r="B27" s="206">
        <v>14</v>
      </c>
      <c r="C27" s="209" t="s">
        <v>61</v>
      </c>
      <c r="D27" s="208">
        <v>14</v>
      </c>
      <c r="E27" s="209"/>
    </row>
    <row r="28" spans="1:5" s="107" customFormat="1" ht="12.75" x14ac:dyDescent="0.2">
      <c r="A28" s="232" t="s">
        <v>62</v>
      </c>
      <c r="B28" s="233"/>
      <c r="C28" s="233"/>
      <c r="D28" s="233"/>
      <c r="E28" s="234"/>
    </row>
    <row r="29" spans="1:5" s="107" customFormat="1" ht="12.75" x14ac:dyDescent="0.2">
      <c r="A29" s="211" t="s">
        <v>24</v>
      </c>
      <c r="B29" s="211" t="s">
        <v>25</v>
      </c>
      <c r="C29" s="212" t="s">
        <v>63</v>
      </c>
      <c r="D29" s="213" t="s">
        <v>27</v>
      </c>
      <c r="E29" s="212" t="s">
        <v>64</v>
      </c>
    </row>
    <row r="30" spans="1:5" s="107" customFormat="1" ht="123" customHeight="1" x14ac:dyDescent="0.2">
      <c r="A30" s="235" t="s">
        <v>65</v>
      </c>
      <c r="B30" s="206">
        <v>1</v>
      </c>
      <c r="C30" s="209" t="s">
        <v>66</v>
      </c>
      <c r="D30" s="208">
        <v>1</v>
      </c>
      <c r="E30" s="209" t="s">
        <v>67</v>
      </c>
    </row>
    <row r="31" spans="1:5" s="107" customFormat="1" ht="50.25" customHeight="1" x14ac:dyDescent="0.2">
      <c r="A31" s="235"/>
      <c r="B31" s="206">
        <v>2</v>
      </c>
      <c r="C31" s="209" t="s">
        <v>68</v>
      </c>
      <c r="D31" s="208">
        <v>2</v>
      </c>
      <c r="E31" s="209" t="s">
        <v>69</v>
      </c>
    </row>
    <row r="32" spans="1:5" s="107" customFormat="1" ht="42.75" customHeight="1" x14ac:dyDescent="0.2">
      <c r="A32" s="236"/>
      <c r="B32" s="206">
        <v>3</v>
      </c>
      <c r="C32" s="209" t="s">
        <v>70</v>
      </c>
      <c r="D32" s="208">
        <v>3</v>
      </c>
      <c r="E32" s="209" t="s">
        <v>71</v>
      </c>
    </row>
    <row r="33" spans="1:5" s="107" customFormat="1" ht="91.5" customHeight="1" x14ac:dyDescent="0.2">
      <c r="A33" s="235" t="s">
        <v>72</v>
      </c>
      <c r="B33" s="206">
        <v>4</v>
      </c>
      <c r="C33" s="207" t="s">
        <v>73</v>
      </c>
      <c r="D33" s="208">
        <v>4</v>
      </c>
      <c r="E33" s="209" t="s">
        <v>74</v>
      </c>
    </row>
    <row r="34" spans="1:5" s="107" customFormat="1" ht="66.75" customHeight="1" x14ac:dyDescent="0.2">
      <c r="A34" s="236"/>
      <c r="B34" s="206">
        <v>5</v>
      </c>
      <c r="C34" s="209" t="s">
        <v>75</v>
      </c>
      <c r="D34" s="208">
        <v>5</v>
      </c>
      <c r="E34" s="209" t="s">
        <v>76</v>
      </c>
    </row>
    <row r="35" spans="1:5" s="107" customFormat="1" ht="84.75" customHeight="1" x14ac:dyDescent="0.2">
      <c r="A35" s="235" t="s">
        <v>77</v>
      </c>
      <c r="B35" s="206">
        <v>6</v>
      </c>
      <c r="C35" s="209" t="s">
        <v>78</v>
      </c>
      <c r="D35" s="208">
        <v>6</v>
      </c>
      <c r="E35" s="209" t="s">
        <v>79</v>
      </c>
    </row>
    <row r="36" spans="1:5" s="107" customFormat="1" ht="128.25" customHeight="1" x14ac:dyDescent="0.2">
      <c r="A36" s="235"/>
      <c r="B36" s="206">
        <v>7</v>
      </c>
      <c r="C36" s="209" t="s">
        <v>80</v>
      </c>
      <c r="D36" s="208">
        <v>7</v>
      </c>
      <c r="E36" s="209" t="s">
        <v>81</v>
      </c>
    </row>
    <row r="37" spans="1:5" s="107" customFormat="1" ht="145.5" customHeight="1" x14ac:dyDescent="0.2">
      <c r="A37" s="235"/>
      <c r="B37" s="206">
        <v>8</v>
      </c>
      <c r="C37" s="209" t="s">
        <v>82</v>
      </c>
      <c r="D37" s="208">
        <v>8</v>
      </c>
      <c r="E37" s="209" t="s">
        <v>83</v>
      </c>
    </row>
    <row r="38" spans="1:5" ht="70.5" customHeight="1" x14ac:dyDescent="0.2">
      <c r="A38" s="236"/>
      <c r="B38" s="206">
        <v>9</v>
      </c>
      <c r="C38" s="209" t="s">
        <v>84</v>
      </c>
      <c r="D38" s="208">
        <v>9</v>
      </c>
      <c r="E38" s="209" t="s">
        <v>85</v>
      </c>
    </row>
    <row r="39" spans="1:5" ht="54.75" customHeight="1" x14ac:dyDescent="0.2">
      <c r="A39" s="235" t="s">
        <v>86</v>
      </c>
      <c r="B39" s="206">
        <v>10</v>
      </c>
      <c r="C39" s="209" t="s">
        <v>87</v>
      </c>
      <c r="D39" s="208">
        <v>10</v>
      </c>
      <c r="E39" s="209" t="s">
        <v>88</v>
      </c>
    </row>
    <row r="40" spans="1:5" ht="63.75" x14ac:dyDescent="0.2">
      <c r="A40" s="235"/>
      <c r="B40" s="206">
        <v>11</v>
      </c>
      <c r="C40" s="209" t="s">
        <v>89</v>
      </c>
      <c r="D40" s="208">
        <v>11</v>
      </c>
      <c r="E40" s="209" t="s">
        <v>90</v>
      </c>
    </row>
    <row r="41" spans="1:5" ht="80.25" customHeight="1" x14ac:dyDescent="0.2">
      <c r="A41" s="235"/>
      <c r="B41" s="206">
        <v>12</v>
      </c>
      <c r="C41" s="209" t="s">
        <v>91</v>
      </c>
      <c r="D41" s="208">
        <v>12</v>
      </c>
      <c r="E41" s="209" t="s">
        <v>92</v>
      </c>
    </row>
    <row r="42" spans="1:5" ht="93" customHeight="1" x14ac:dyDescent="0.2">
      <c r="A42" s="236"/>
      <c r="B42" s="206">
        <v>13</v>
      </c>
      <c r="C42" s="209" t="s">
        <v>93</v>
      </c>
      <c r="D42" s="208">
        <v>13</v>
      </c>
      <c r="E42" s="209" t="s">
        <v>94</v>
      </c>
    </row>
    <row r="43" spans="1:5" ht="102" customHeight="1" x14ac:dyDescent="0.2">
      <c r="A43" s="235" t="s">
        <v>95</v>
      </c>
      <c r="B43" s="206">
        <v>14</v>
      </c>
      <c r="C43" s="207" t="s">
        <v>96</v>
      </c>
      <c r="D43" s="208">
        <v>14</v>
      </c>
      <c r="E43" s="209" t="s">
        <v>97</v>
      </c>
    </row>
    <row r="44" spans="1:5" ht="100.5" customHeight="1" x14ac:dyDescent="0.2">
      <c r="A44" s="235"/>
      <c r="B44" s="206">
        <v>15</v>
      </c>
      <c r="C44" s="207" t="s">
        <v>98</v>
      </c>
      <c r="D44" s="208">
        <v>15</v>
      </c>
      <c r="E44" s="209" t="s">
        <v>99</v>
      </c>
    </row>
    <row r="45" spans="1:5" ht="72.75" customHeight="1" x14ac:dyDescent="0.2">
      <c r="A45" s="235"/>
      <c r="B45" s="206">
        <v>16</v>
      </c>
      <c r="C45" s="207" t="s">
        <v>100</v>
      </c>
      <c r="D45" s="208">
        <v>16</v>
      </c>
      <c r="E45" s="209" t="s">
        <v>101</v>
      </c>
    </row>
    <row r="46" spans="1:5" ht="75.75" customHeight="1" x14ac:dyDescent="0.2">
      <c r="A46" s="236"/>
      <c r="B46" s="206">
        <v>17</v>
      </c>
      <c r="C46" s="209" t="s">
        <v>102</v>
      </c>
      <c r="D46" s="208">
        <v>17</v>
      </c>
      <c r="E46" s="209" t="s">
        <v>103</v>
      </c>
    </row>
    <row r="47" spans="1:5" ht="99.75" customHeight="1" x14ac:dyDescent="0.2">
      <c r="A47" s="235" t="s">
        <v>104</v>
      </c>
      <c r="B47" s="206">
        <v>18</v>
      </c>
      <c r="C47" s="207" t="s">
        <v>105</v>
      </c>
      <c r="D47" s="208">
        <v>18</v>
      </c>
      <c r="E47" s="209" t="s">
        <v>106</v>
      </c>
    </row>
    <row r="48" spans="1:5" ht="86.25" customHeight="1" x14ac:dyDescent="0.2">
      <c r="A48" s="236"/>
      <c r="B48" s="206">
        <v>19</v>
      </c>
      <c r="C48" s="207" t="s">
        <v>107</v>
      </c>
      <c r="D48" s="208">
        <v>19</v>
      </c>
      <c r="E48" s="209" t="s">
        <v>108</v>
      </c>
    </row>
    <row r="49" spans="1:5" ht="138" customHeight="1" x14ac:dyDescent="0.2">
      <c r="A49" s="235" t="s">
        <v>109</v>
      </c>
      <c r="B49" s="206">
        <v>20</v>
      </c>
      <c r="C49" s="209" t="s">
        <v>110</v>
      </c>
      <c r="D49" s="208">
        <v>20</v>
      </c>
      <c r="E49" s="209" t="s">
        <v>111</v>
      </c>
    </row>
    <row r="50" spans="1:5" ht="207" customHeight="1" x14ac:dyDescent="0.2">
      <c r="A50" s="236"/>
      <c r="B50" s="206">
        <v>21</v>
      </c>
      <c r="C50" s="209" t="s">
        <v>112</v>
      </c>
      <c r="D50" s="208">
        <v>21</v>
      </c>
      <c r="E50" s="209" t="s">
        <v>113</v>
      </c>
    </row>
    <row r="51" spans="1:5" ht="51.75" customHeight="1" x14ac:dyDescent="0.2">
      <c r="A51" s="235" t="s">
        <v>114</v>
      </c>
      <c r="B51" s="206">
        <v>22</v>
      </c>
      <c r="C51" s="209" t="s">
        <v>115</v>
      </c>
      <c r="D51" s="208">
        <v>22</v>
      </c>
      <c r="E51" s="209" t="s">
        <v>116</v>
      </c>
    </row>
    <row r="52" spans="1:5" ht="97.5" customHeight="1" x14ac:dyDescent="0.2">
      <c r="A52" s="235"/>
      <c r="B52" s="206">
        <v>23</v>
      </c>
      <c r="C52" s="209" t="s">
        <v>117</v>
      </c>
      <c r="D52" s="208">
        <v>23</v>
      </c>
      <c r="E52" s="209" t="s">
        <v>118</v>
      </c>
    </row>
    <row r="53" spans="1:5" ht="77.25" customHeight="1" x14ac:dyDescent="0.2">
      <c r="A53" s="236"/>
      <c r="B53" s="206">
        <v>24</v>
      </c>
      <c r="C53" s="209" t="s">
        <v>119</v>
      </c>
      <c r="D53" s="208">
        <v>24</v>
      </c>
      <c r="E53" s="209" t="s">
        <v>120</v>
      </c>
    </row>
    <row r="54" spans="1:5" ht="80.25" customHeight="1" x14ac:dyDescent="0.2">
      <c r="A54" s="235" t="s">
        <v>121</v>
      </c>
      <c r="B54" s="206">
        <v>25</v>
      </c>
      <c r="C54" s="209" t="s">
        <v>122</v>
      </c>
      <c r="D54" s="208">
        <v>25</v>
      </c>
      <c r="E54" s="209" t="s">
        <v>123</v>
      </c>
    </row>
    <row r="55" spans="1:5" ht="86.25" customHeight="1" x14ac:dyDescent="0.2">
      <c r="A55" s="236"/>
      <c r="B55" s="206">
        <v>26</v>
      </c>
      <c r="C55" s="209" t="s">
        <v>124</v>
      </c>
      <c r="D55" s="208">
        <v>26</v>
      </c>
      <c r="E55" s="209" t="s">
        <v>125</v>
      </c>
    </row>
    <row r="56" spans="1:5" ht="85.5" customHeight="1" x14ac:dyDescent="0.2">
      <c r="A56" s="243" t="s">
        <v>126</v>
      </c>
      <c r="B56" s="206">
        <v>27</v>
      </c>
      <c r="C56" s="207" t="s">
        <v>127</v>
      </c>
      <c r="D56" s="208">
        <v>27</v>
      </c>
      <c r="E56" s="207" t="s">
        <v>128</v>
      </c>
    </row>
    <row r="57" spans="1:5" ht="50.25" customHeight="1" x14ac:dyDescent="0.2">
      <c r="A57" s="243"/>
      <c r="B57" s="206">
        <v>28</v>
      </c>
      <c r="C57" s="209" t="s">
        <v>129</v>
      </c>
      <c r="D57" s="208">
        <v>28</v>
      </c>
      <c r="E57" s="209" t="s">
        <v>130</v>
      </c>
    </row>
    <row r="58" spans="1:5" ht="51" x14ac:dyDescent="0.2">
      <c r="A58" s="243"/>
      <c r="B58" s="206">
        <v>29</v>
      </c>
      <c r="C58" s="207" t="s">
        <v>131</v>
      </c>
      <c r="D58" s="208">
        <v>29</v>
      </c>
      <c r="E58" s="207" t="s">
        <v>132</v>
      </c>
    </row>
    <row r="59" spans="1:5" ht="38.25" x14ac:dyDescent="0.2">
      <c r="A59" s="243"/>
      <c r="B59" s="206">
        <v>30</v>
      </c>
      <c r="C59" s="207" t="s">
        <v>133</v>
      </c>
      <c r="D59" s="208">
        <v>30</v>
      </c>
      <c r="E59" s="207" t="s">
        <v>134</v>
      </c>
    </row>
    <row r="60" spans="1:5" ht="53.25" customHeight="1" x14ac:dyDescent="0.2">
      <c r="A60" s="244"/>
      <c r="B60" s="206">
        <v>31</v>
      </c>
      <c r="C60" s="207" t="s">
        <v>135</v>
      </c>
      <c r="D60" s="208">
        <v>31</v>
      </c>
      <c r="E60" s="207" t="s">
        <v>136</v>
      </c>
    </row>
    <row r="61" spans="1:5" ht="58.5" customHeight="1" x14ac:dyDescent="0.2">
      <c r="A61" s="214" t="s">
        <v>137</v>
      </c>
      <c r="B61" s="206">
        <v>32</v>
      </c>
      <c r="C61" s="209" t="s">
        <v>138</v>
      </c>
      <c r="D61" s="208">
        <v>32</v>
      </c>
      <c r="E61" s="209" t="s">
        <v>139</v>
      </c>
    </row>
    <row r="62" spans="1:5" x14ac:dyDescent="0.2">
      <c r="B62" s="194"/>
      <c r="E62" s="195">
        <v>44413</v>
      </c>
    </row>
  </sheetData>
  <mergeCells count="24">
    <mergeCell ref="A49:A50"/>
    <mergeCell ref="A51:A53"/>
    <mergeCell ref="A54:A55"/>
    <mergeCell ref="A56:A60"/>
    <mergeCell ref="A33:A34"/>
    <mergeCell ref="A35:A38"/>
    <mergeCell ref="A39:A42"/>
    <mergeCell ref="A43:A46"/>
    <mergeCell ref="A47:A48"/>
    <mergeCell ref="B1:D1"/>
    <mergeCell ref="B2:D2"/>
    <mergeCell ref="B5:C5"/>
    <mergeCell ref="B7:E7"/>
    <mergeCell ref="B10:E10"/>
    <mergeCell ref="B9:E9"/>
    <mergeCell ref="A23:A24"/>
    <mergeCell ref="A25:A27"/>
    <mergeCell ref="A28:E28"/>
    <mergeCell ref="A30:A32"/>
    <mergeCell ref="A11:E11"/>
    <mergeCell ref="A14:A16"/>
    <mergeCell ref="A17:A18"/>
    <mergeCell ref="A19:A20"/>
    <mergeCell ref="A21:A2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1"/>
  <sheetViews>
    <sheetView zoomScale="70" zoomScaleNormal="70" workbookViewId="0">
      <selection activeCell="F16" sqref="F16"/>
    </sheetView>
  </sheetViews>
  <sheetFormatPr baseColWidth="10" defaultColWidth="10.5703125" defaultRowHeight="18.75" x14ac:dyDescent="0.3"/>
  <cols>
    <col min="1" max="1" width="52.28515625" style="99" customWidth="1"/>
    <col min="2" max="2" width="5.5703125" style="100" customWidth="1"/>
    <col min="3" max="5" width="5.5703125" style="98" customWidth="1"/>
    <col min="6" max="6" width="44.42578125" style="99" customWidth="1"/>
  </cols>
  <sheetData>
    <row r="1" spans="1:6" ht="22.5" customHeight="1" x14ac:dyDescent="0.25">
      <c r="A1" s="248" t="s">
        <v>14</v>
      </c>
      <c r="B1" s="248"/>
      <c r="C1" s="248"/>
      <c r="D1" s="248"/>
      <c r="E1" s="248"/>
      <c r="F1" s="248"/>
    </row>
    <row r="2" spans="1:6" x14ac:dyDescent="0.3">
      <c r="A2" s="249" t="s">
        <v>140</v>
      </c>
      <c r="B2" s="249"/>
      <c r="C2" s="249"/>
      <c r="D2" s="249"/>
      <c r="E2" s="249"/>
      <c r="F2" s="249"/>
    </row>
    <row r="3" spans="1:6" ht="60" customHeight="1" x14ac:dyDescent="0.3">
      <c r="A3" s="250" t="s">
        <v>141</v>
      </c>
      <c r="B3" s="251"/>
      <c r="C3" s="251"/>
      <c r="D3" s="251"/>
      <c r="E3" s="251"/>
      <c r="F3" s="252"/>
    </row>
    <row r="4" spans="1:6" ht="28.5" customHeight="1" x14ac:dyDescent="0.25">
      <c r="A4" s="253" t="s">
        <v>142</v>
      </c>
      <c r="B4" s="255" t="s">
        <v>143</v>
      </c>
      <c r="C4" s="256"/>
      <c r="D4" s="256"/>
      <c r="E4" s="257"/>
      <c r="F4" s="96" t="s">
        <v>144</v>
      </c>
    </row>
    <row r="5" spans="1:6" ht="46.5" customHeight="1" x14ac:dyDescent="0.25">
      <c r="A5" s="254"/>
      <c r="B5" s="215" t="s">
        <v>145</v>
      </c>
      <c r="C5" s="215" t="s">
        <v>146</v>
      </c>
      <c r="D5" s="215" t="s">
        <v>147</v>
      </c>
      <c r="E5" s="215" t="s">
        <v>148</v>
      </c>
      <c r="F5" s="97"/>
    </row>
    <row r="6" spans="1:6" ht="171.75" customHeight="1" x14ac:dyDescent="0.25">
      <c r="A6" s="216" t="s">
        <v>149</v>
      </c>
      <c r="B6" s="196">
        <v>8.9</v>
      </c>
      <c r="C6" s="196">
        <v>8.9</v>
      </c>
      <c r="D6" s="196" t="s">
        <v>150</v>
      </c>
      <c r="E6" s="196" t="s">
        <v>151</v>
      </c>
      <c r="F6" s="216" t="s">
        <v>152</v>
      </c>
    </row>
    <row r="7" spans="1:6" ht="229.5" x14ac:dyDescent="0.25">
      <c r="A7" s="217" t="s">
        <v>153</v>
      </c>
      <c r="B7" s="197">
        <v>10</v>
      </c>
      <c r="C7" s="197" t="s">
        <v>154</v>
      </c>
      <c r="D7" s="197" t="s">
        <v>155</v>
      </c>
      <c r="E7" s="197">
        <v>2</v>
      </c>
      <c r="F7" s="216" t="s">
        <v>156</v>
      </c>
    </row>
    <row r="8" spans="1:6" ht="144" x14ac:dyDescent="0.25">
      <c r="A8" s="217" t="s">
        <v>157</v>
      </c>
      <c r="B8" s="197" t="s">
        <v>158</v>
      </c>
      <c r="C8" s="197" t="s">
        <v>159</v>
      </c>
      <c r="D8" s="197" t="s">
        <v>160</v>
      </c>
      <c r="E8" s="197" t="s">
        <v>161</v>
      </c>
      <c r="F8" s="216" t="s">
        <v>162</v>
      </c>
    </row>
    <row r="9" spans="1:6" ht="231.75" x14ac:dyDescent="0.25">
      <c r="A9" s="217" t="s">
        <v>163</v>
      </c>
      <c r="B9" s="197">
        <v>2</v>
      </c>
      <c r="C9" s="197" t="s">
        <v>164</v>
      </c>
      <c r="D9" s="197" t="s">
        <v>165</v>
      </c>
      <c r="E9" s="197">
        <v>18</v>
      </c>
      <c r="F9" s="216" t="s">
        <v>166</v>
      </c>
    </row>
    <row r="10" spans="1:6" ht="173.25" x14ac:dyDescent="0.25">
      <c r="A10" s="217" t="s">
        <v>167</v>
      </c>
      <c r="B10" s="197">
        <v>8</v>
      </c>
      <c r="C10" s="197" t="s">
        <v>168</v>
      </c>
      <c r="D10" s="197" t="s">
        <v>169</v>
      </c>
      <c r="E10" s="197" t="s">
        <v>170</v>
      </c>
      <c r="F10" s="216" t="s">
        <v>171</v>
      </c>
    </row>
    <row r="11" spans="1:6" ht="18.75" customHeight="1" x14ac:dyDescent="0.25">
      <c r="A11" s="218" t="s">
        <v>172</v>
      </c>
      <c r="B11" s="245">
        <v>44413</v>
      </c>
      <c r="C11" s="246"/>
      <c r="D11" s="246"/>
      <c r="E11" s="246"/>
      <c r="F11" s="247"/>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promptTitle="Para tener en cuenta" prompt="Favor no modificar la información contenida en esta celda." sqref="A1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6" zoomScale="112" zoomScaleNormal="112" workbookViewId="0">
      <selection activeCell="E31" sqref="E31:F31"/>
    </sheetView>
  </sheetViews>
  <sheetFormatPr baseColWidth="10" defaultColWidth="11.42578125" defaultRowHeight="15" x14ac:dyDescent="0.25"/>
  <cols>
    <col min="1" max="1" width="2.71093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62" t="s">
        <v>173</v>
      </c>
      <c r="C2" s="263"/>
      <c r="D2" s="263"/>
      <c r="E2" s="263"/>
      <c r="F2" s="263"/>
      <c r="G2" s="263"/>
      <c r="H2" s="264"/>
    </row>
    <row r="3" spans="2:8" ht="16.5" x14ac:dyDescent="0.25">
      <c r="B3" s="265" t="s">
        <v>174</v>
      </c>
      <c r="C3" s="266"/>
      <c r="D3" s="266"/>
      <c r="E3" s="266"/>
      <c r="F3" s="266"/>
      <c r="G3" s="266"/>
      <c r="H3" s="267"/>
    </row>
    <row r="4" spans="2:8" ht="88.5" customHeight="1" x14ac:dyDescent="0.25">
      <c r="B4" s="268" t="s">
        <v>175</v>
      </c>
      <c r="C4" s="269"/>
      <c r="D4" s="269"/>
      <c r="E4" s="269"/>
      <c r="F4" s="269"/>
      <c r="G4" s="269"/>
      <c r="H4" s="270"/>
    </row>
    <row r="5" spans="2:8" ht="16.5" x14ac:dyDescent="0.25">
      <c r="B5" s="8"/>
      <c r="C5" s="9"/>
      <c r="D5" s="9"/>
      <c r="E5" s="9"/>
      <c r="F5" s="9"/>
      <c r="G5" s="9"/>
      <c r="H5" s="10"/>
    </row>
    <row r="6" spans="2:8" ht="16.5" customHeight="1" x14ac:dyDescent="0.25">
      <c r="B6" s="271" t="s">
        <v>176</v>
      </c>
      <c r="C6" s="272"/>
      <c r="D6" s="272"/>
      <c r="E6" s="272"/>
      <c r="F6" s="272"/>
      <c r="G6" s="272"/>
      <c r="H6" s="273"/>
    </row>
    <row r="7" spans="2:8" ht="44.25" customHeight="1" x14ac:dyDescent="0.25">
      <c r="B7" s="271"/>
      <c r="C7" s="272"/>
      <c r="D7" s="272"/>
      <c r="E7" s="272"/>
      <c r="F7" s="272"/>
      <c r="G7" s="272"/>
      <c r="H7" s="273"/>
    </row>
    <row r="8" spans="2:8" ht="15.75" thickBot="1" x14ac:dyDescent="0.3">
      <c r="B8" s="11"/>
      <c r="C8" s="12"/>
      <c r="D8" s="13"/>
      <c r="E8" s="14"/>
      <c r="F8" s="14"/>
      <c r="G8" s="15"/>
      <c r="H8" s="16"/>
    </row>
    <row r="9" spans="2:8" x14ac:dyDescent="0.25">
      <c r="B9" s="11"/>
      <c r="C9" s="258" t="s">
        <v>177</v>
      </c>
      <c r="D9" s="259"/>
      <c r="E9" s="260" t="s">
        <v>178</v>
      </c>
      <c r="F9" s="261"/>
      <c r="G9" s="12"/>
      <c r="H9" s="16"/>
    </row>
    <row r="10" spans="2:8" ht="35.25" customHeight="1" x14ac:dyDescent="0.25">
      <c r="B10" s="11"/>
      <c r="C10" s="274" t="s">
        <v>179</v>
      </c>
      <c r="D10" s="275"/>
      <c r="E10" s="276" t="s">
        <v>180</v>
      </c>
      <c r="F10" s="277"/>
      <c r="G10" s="12"/>
      <c r="H10" s="16"/>
    </row>
    <row r="11" spans="2:8" ht="17.25" customHeight="1" x14ac:dyDescent="0.25">
      <c r="B11" s="11"/>
      <c r="C11" s="274" t="s">
        <v>181</v>
      </c>
      <c r="D11" s="275"/>
      <c r="E11" s="276" t="s">
        <v>182</v>
      </c>
      <c r="F11" s="277"/>
      <c r="G11" s="12"/>
      <c r="H11" s="16"/>
    </row>
    <row r="12" spans="2:8" ht="19.5" customHeight="1" x14ac:dyDescent="0.25">
      <c r="B12" s="11"/>
      <c r="C12" s="274" t="s">
        <v>183</v>
      </c>
      <c r="D12" s="275"/>
      <c r="E12" s="276" t="s">
        <v>184</v>
      </c>
      <c r="F12" s="277"/>
      <c r="G12" s="12"/>
      <c r="H12" s="16"/>
    </row>
    <row r="13" spans="2:8" ht="27" customHeight="1" x14ac:dyDescent="0.25">
      <c r="B13" s="11"/>
      <c r="C13" s="274" t="s">
        <v>185</v>
      </c>
      <c r="D13" s="275"/>
      <c r="E13" s="276" t="s">
        <v>186</v>
      </c>
      <c r="F13" s="277"/>
      <c r="G13" s="12"/>
      <c r="H13" s="16"/>
    </row>
    <row r="14" spans="2:8" ht="34.5" customHeight="1" x14ac:dyDescent="0.25">
      <c r="B14" s="11"/>
      <c r="C14" s="278" t="s">
        <v>187</v>
      </c>
      <c r="D14" s="279"/>
      <c r="E14" s="280" t="s">
        <v>188</v>
      </c>
      <c r="F14" s="281"/>
      <c r="G14" s="12"/>
      <c r="H14" s="16"/>
    </row>
    <row r="15" spans="2:8" ht="27.75" customHeight="1" x14ac:dyDescent="0.25">
      <c r="B15" s="11"/>
      <c r="C15" s="278" t="s">
        <v>189</v>
      </c>
      <c r="D15" s="279"/>
      <c r="E15" s="280" t="s">
        <v>190</v>
      </c>
      <c r="F15" s="281"/>
      <c r="G15" s="12"/>
      <c r="H15" s="16"/>
    </row>
    <row r="16" spans="2:8" ht="28.5" customHeight="1" x14ac:dyDescent="0.25">
      <c r="B16" s="11"/>
      <c r="C16" s="278" t="s">
        <v>191</v>
      </c>
      <c r="D16" s="279"/>
      <c r="E16" s="280" t="s">
        <v>192</v>
      </c>
      <c r="F16" s="281"/>
      <c r="G16" s="12"/>
      <c r="H16" s="16"/>
    </row>
    <row r="17" spans="2:8" ht="72.75" customHeight="1" x14ac:dyDescent="0.25">
      <c r="B17" s="11"/>
      <c r="C17" s="278" t="s">
        <v>193</v>
      </c>
      <c r="D17" s="279"/>
      <c r="E17" s="280" t="s">
        <v>194</v>
      </c>
      <c r="F17" s="281"/>
      <c r="G17" s="12"/>
      <c r="H17" s="16"/>
    </row>
    <row r="18" spans="2:8" ht="64.5" customHeight="1" x14ac:dyDescent="0.25">
      <c r="B18" s="11"/>
      <c r="C18" s="278" t="s">
        <v>195</v>
      </c>
      <c r="D18" s="279"/>
      <c r="E18" s="280" t="s">
        <v>196</v>
      </c>
      <c r="F18" s="281"/>
      <c r="G18" s="12"/>
      <c r="H18" s="16"/>
    </row>
    <row r="19" spans="2:8" ht="71.25" customHeight="1" x14ac:dyDescent="0.25">
      <c r="B19" s="11"/>
      <c r="C19" s="278" t="s">
        <v>197</v>
      </c>
      <c r="D19" s="279"/>
      <c r="E19" s="280" t="s">
        <v>198</v>
      </c>
      <c r="F19" s="281"/>
      <c r="G19" s="12"/>
      <c r="H19" s="16"/>
    </row>
    <row r="20" spans="2:8" ht="55.5" customHeight="1" x14ac:dyDescent="0.25">
      <c r="B20" s="11"/>
      <c r="C20" s="282" t="s">
        <v>199</v>
      </c>
      <c r="D20" s="283"/>
      <c r="E20" s="280" t="s">
        <v>200</v>
      </c>
      <c r="F20" s="281"/>
      <c r="G20" s="12"/>
      <c r="H20" s="16"/>
    </row>
    <row r="21" spans="2:8" ht="42" customHeight="1" x14ac:dyDescent="0.25">
      <c r="B21" s="11"/>
      <c r="C21" s="282" t="s">
        <v>201</v>
      </c>
      <c r="D21" s="283"/>
      <c r="E21" s="280" t="s">
        <v>202</v>
      </c>
      <c r="F21" s="281"/>
      <c r="G21" s="12"/>
      <c r="H21" s="16"/>
    </row>
    <row r="22" spans="2:8" ht="59.25" customHeight="1" x14ac:dyDescent="0.25">
      <c r="B22" s="11"/>
      <c r="C22" s="282" t="s">
        <v>203</v>
      </c>
      <c r="D22" s="283"/>
      <c r="E22" s="280" t="s">
        <v>204</v>
      </c>
      <c r="F22" s="281"/>
      <c r="G22" s="12"/>
      <c r="H22" s="16"/>
    </row>
    <row r="23" spans="2:8" ht="23.25" customHeight="1" x14ac:dyDescent="0.25">
      <c r="B23" s="11"/>
      <c r="C23" s="282" t="s">
        <v>205</v>
      </c>
      <c r="D23" s="283"/>
      <c r="E23" s="280" t="s">
        <v>206</v>
      </c>
      <c r="F23" s="281"/>
      <c r="G23" s="12"/>
      <c r="H23" s="16"/>
    </row>
    <row r="24" spans="2:8" ht="30.75" customHeight="1" x14ac:dyDescent="0.25">
      <c r="B24" s="11"/>
      <c r="C24" s="282" t="s">
        <v>207</v>
      </c>
      <c r="D24" s="283"/>
      <c r="E24" s="280" t="s">
        <v>208</v>
      </c>
      <c r="F24" s="281"/>
      <c r="G24" s="12"/>
      <c r="H24" s="16"/>
    </row>
    <row r="25" spans="2:8" ht="33" customHeight="1" x14ac:dyDescent="0.25">
      <c r="B25" s="11"/>
      <c r="C25" s="282" t="s">
        <v>209</v>
      </c>
      <c r="D25" s="283"/>
      <c r="E25" s="280" t="s">
        <v>210</v>
      </c>
      <c r="F25" s="281"/>
      <c r="G25" s="12"/>
      <c r="H25" s="16"/>
    </row>
    <row r="26" spans="2:8" ht="30" customHeight="1" x14ac:dyDescent="0.25">
      <c r="B26" s="11"/>
      <c r="C26" s="282" t="s">
        <v>211</v>
      </c>
      <c r="D26" s="283"/>
      <c r="E26" s="280" t="s">
        <v>212</v>
      </c>
      <c r="F26" s="281"/>
      <c r="G26" s="12"/>
      <c r="H26" s="16"/>
    </row>
    <row r="27" spans="2:8" ht="35.25" customHeight="1" x14ac:dyDescent="0.25">
      <c r="B27" s="11"/>
      <c r="C27" s="282" t="s">
        <v>213</v>
      </c>
      <c r="D27" s="283"/>
      <c r="E27" s="280" t="s">
        <v>214</v>
      </c>
      <c r="F27" s="281"/>
      <c r="G27" s="12"/>
      <c r="H27" s="16"/>
    </row>
    <row r="28" spans="2:8" ht="31.5" customHeight="1" x14ac:dyDescent="0.25">
      <c r="B28" s="11"/>
      <c r="C28" s="282" t="s">
        <v>215</v>
      </c>
      <c r="D28" s="283"/>
      <c r="E28" s="280" t="s">
        <v>216</v>
      </c>
      <c r="F28" s="281"/>
      <c r="G28" s="12"/>
      <c r="H28" s="16"/>
    </row>
    <row r="29" spans="2:8" ht="35.25" customHeight="1" x14ac:dyDescent="0.25">
      <c r="B29" s="11"/>
      <c r="C29" s="282" t="s">
        <v>217</v>
      </c>
      <c r="D29" s="283"/>
      <c r="E29" s="280" t="s">
        <v>218</v>
      </c>
      <c r="F29" s="281"/>
      <c r="G29" s="12"/>
      <c r="H29" s="16"/>
    </row>
    <row r="30" spans="2:8" ht="59.25" customHeight="1" x14ac:dyDescent="0.25">
      <c r="B30" s="11"/>
      <c r="C30" s="282" t="s">
        <v>219</v>
      </c>
      <c r="D30" s="283"/>
      <c r="E30" s="280" t="s">
        <v>220</v>
      </c>
      <c r="F30" s="281"/>
      <c r="G30" s="12"/>
      <c r="H30" s="16"/>
    </row>
    <row r="31" spans="2:8" ht="57" customHeight="1" x14ac:dyDescent="0.25">
      <c r="B31" s="11"/>
      <c r="C31" s="282" t="s">
        <v>221</v>
      </c>
      <c r="D31" s="283"/>
      <c r="E31" s="280" t="s">
        <v>222</v>
      </c>
      <c r="F31" s="281"/>
      <c r="G31" s="12"/>
      <c r="H31" s="16"/>
    </row>
    <row r="32" spans="2:8" ht="82.5" customHeight="1" x14ac:dyDescent="0.25">
      <c r="B32" s="11"/>
      <c r="C32" s="282" t="s">
        <v>223</v>
      </c>
      <c r="D32" s="283"/>
      <c r="E32" s="280" t="s">
        <v>224</v>
      </c>
      <c r="F32" s="281"/>
      <c r="G32" s="12"/>
      <c r="H32" s="16"/>
    </row>
    <row r="33" spans="2:8" ht="46.5" customHeight="1" x14ac:dyDescent="0.25">
      <c r="B33" s="11"/>
      <c r="C33" s="282" t="s">
        <v>225</v>
      </c>
      <c r="D33" s="283"/>
      <c r="E33" s="280" t="s">
        <v>226</v>
      </c>
      <c r="F33" s="281"/>
      <c r="G33" s="12"/>
      <c r="H33" s="16"/>
    </row>
    <row r="34" spans="2:8" ht="6.75" customHeight="1" thickBot="1" x14ac:dyDescent="0.3">
      <c r="B34" s="11"/>
      <c r="C34" s="290"/>
      <c r="D34" s="291"/>
      <c r="E34" s="292"/>
      <c r="F34" s="293"/>
      <c r="G34" s="12"/>
      <c r="H34" s="16"/>
    </row>
    <row r="35" spans="2:8" ht="15.75" thickTop="1" x14ac:dyDescent="0.25">
      <c r="B35" s="11"/>
      <c r="C35" s="17"/>
      <c r="D35" s="17"/>
      <c r="E35" s="18"/>
      <c r="F35" s="18"/>
      <c r="G35" s="12"/>
      <c r="H35" s="16"/>
    </row>
    <row r="36" spans="2:8" ht="21" customHeight="1" x14ac:dyDescent="0.25">
      <c r="B36" s="284" t="s">
        <v>227</v>
      </c>
      <c r="C36" s="285"/>
      <c r="D36" s="285"/>
      <c r="E36" s="285"/>
      <c r="F36" s="285"/>
      <c r="G36" s="285"/>
      <c r="H36" s="286"/>
    </row>
    <row r="37" spans="2:8" ht="20.25" customHeight="1" x14ac:dyDescent="0.25">
      <c r="B37" s="284" t="s">
        <v>228</v>
      </c>
      <c r="C37" s="285"/>
      <c r="D37" s="285"/>
      <c r="E37" s="285"/>
      <c r="F37" s="285"/>
      <c r="G37" s="285"/>
      <c r="H37" s="286"/>
    </row>
    <row r="38" spans="2:8" ht="20.25" customHeight="1" x14ac:dyDescent="0.25">
      <c r="B38" s="284" t="s">
        <v>229</v>
      </c>
      <c r="C38" s="285"/>
      <c r="D38" s="285"/>
      <c r="E38" s="285"/>
      <c r="F38" s="285"/>
      <c r="G38" s="285"/>
      <c r="H38" s="286"/>
    </row>
    <row r="39" spans="2:8" ht="21.75" customHeight="1" x14ac:dyDescent="0.25">
      <c r="B39" s="284" t="s">
        <v>230</v>
      </c>
      <c r="C39" s="285"/>
      <c r="D39" s="285"/>
      <c r="E39" s="285"/>
      <c r="F39" s="285"/>
      <c r="G39" s="285"/>
      <c r="H39" s="286"/>
    </row>
    <row r="40" spans="2:8" ht="22.5" customHeight="1" x14ac:dyDescent="0.25">
      <c r="B40" s="284" t="s">
        <v>231</v>
      </c>
      <c r="C40" s="285"/>
      <c r="D40" s="285"/>
      <c r="E40" s="285"/>
      <c r="F40" s="285"/>
      <c r="G40" s="285"/>
      <c r="H40" s="286"/>
    </row>
    <row r="41" spans="2:8" ht="32.25" customHeight="1" thickBot="1" x14ac:dyDescent="0.3">
      <c r="B41" s="287" t="s">
        <v>232</v>
      </c>
      <c r="C41" s="288"/>
      <c r="D41" s="288"/>
      <c r="E41" s="288"/>
      <c r="F41" s="288"/>
      <c r="G41" s="288"/>
      <c r="H41" s="28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8"/>
  <sheetViews>
    <sheetView topLeftCell="L30" zoomScale="70" zoomScaleNormal="70" workbookViewId="0">
      <selection activeCell="AM34" sqref="AM34:AM38"/>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28515625" customWidth="1"/>
    <col min="9" max="9" width="13.28515625" customWidth="1"/>
    <col min="10" max="10" width="10.85546875"/>
    <col min="11" max="11" width="24.28515625" customWidth="1"/>
    <col min="12" max="12" width="22.7109375" customWidth="1"/>
    <col min="13" max="15" width="10.85546875"/>
    <col min="16" max="16" width="33.42578125" customWidth="1"/>
    <col min="17" max="17" width="14.28515625" customWidth="1"/>
    <col min="18" max="18" width="12.5703125" customWidth="1"/>
    <col min="19" max="19" width="13.28515625" customWidth="1"/>
    <col min="20" max="20" width="10.85546875"/>
    <col min="21" max="21" width="14.5703125" customWidth="1"/>
    <col min="22" max="22" width="10.85546875"/>
    <col min="23" max="23" width="14" bestFit="1" customWidth="1"/>
    <col min="24" max="24" width="38.5703125" hidden="1" customWidth="1"/>
    <col min="25" max="25" width="44.7109375" hidden="1" customWidth="1"/>
    <col min="26" max="26" width="6.5703125" hidden="1" customWidth="1"/>
    <col min="27" max="27" width="11.7109375" customWidth="1"/>
    <col min="28" max="28" width="10.7109375" customWidth="1"/>
    <col min="29" max="29" width="39.42578125" hidden="1" customWidth="1"/>
    <col min="30" max="30" width="6.5703125" hidden="1" customWidth="1"/>
    <col min="31" max="31" width="13.42578125" customWidth="1"/>
    <col min="32" max="32" width="10.85546875"/>
    <col min="33" max="33" width="13.42578125" customWidth="1"/>
    <col min="34" max="34" width="21.28515625" customWidth="1"/>
    <col min="35" max="35" width="10.85546875"/>
    <col min="36" max="36" width="15" customWidth="1"/>
    <col min="37" max="37" width="16.28515625" customWidth="1"/>
    <col min="38" max="38" width="17.7109375" bestFit="1" customWidth="1"/>
    <col min="39" max="39" width="12" bestFit="1" customWidth="1"/>
    <col min="40" max="40" width="10.85546875"/>
    <col min="41" max="298" width="11.42578125" style="26"/>
    <col min="299" max="16384" width="11.42578125" style="29"/>
  </cols>
  <sheetData>
    <row r="1" spans="1:298" s="152" customFormat="1" ht="16.5" x14ac:dyDescent="0.3">
      <c r="A1" s="334"/>
      <c r="B1" s="335"/>
      <c r="C1" s="335"/>
      <c r="D1" s="313" t="s">
        <v>233</v>
      </c>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4"/>
      <c r="AL1" s="317" t="s">
        <v>234</v>
      </c>
      <c r="AM1" s="318"/>
      <c r="AN1" s="319"/>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x14ac:dyDescent="0.3">
      <c r="A2" s="336"/>
      <c r="B2" s="337"/>
      <c r="C2" s="337"/>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6"/>
      <c r="AL2" s="320"/>
      <c r="AM2" s="321"/>
      <c r="AN2" s="322"/>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x14ac:dyDescent="0.3">
      <c r="A3" s="2"/>
      <c r="B3" s="2"/>
      <c r="C3" s="3"/>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6"/>
      <c r="AL3" s="323"/>
      <c r="AM3" s="324"/>
      <c r="AN3" s="325"/>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x14ac:dyDescent="0.3">
      <c r="A4" s="326" t="s">
        <v>235</v>
      </c>
      <c r="B4" s="327"/>
      <c r="C4" s="328"/>
      <c r="D4" s="329" t="s">
        <v>236</v>
      </c>
      <c r="E4" s="330"/>
      <c r="F4" s="330"/>
      <c r="G4" s="330"/>
      <c r="H4" s="330"/>
      <c r="I4" s="330"/>
      <c r="J4" s="330"/>
      <c r="K4" s="330"/>
      <c r="L4" s="330"/>
      <c r="M4" s="330"/>
      <c r="N4" s="331"/>
      <c r="O4" s="332"/>
      <c r="P4" s="333"/>
      <c r="Q4" s="333"/>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31.5" customHeight="1" x14ac:dyDescent="0.3">
      <c r="A5" s="326" t="s">
        <v>237</v>
      </c>
      <c r="B5" s="327"/>
      <c r="C5" s="328"/>
      <c r="D5" s="338" t="s">
        <v>238</v>
      </c>
      <c r="E5" s="339"/>
      <c r="F5" s="339"/>
      <c r="G5" s="339"/>
      <c r="H5" s="339"/>
      <c r="I5" s="339"/>
      <c r="J5" s="339"/>
      <c r="K5" s="339"/>
      <c r="L5" s="339"/>
      <c r="M5" s="339"/>
      <c r="N5" s="340"/>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16.5" hidden="1" x14ac:dyDescent="0.3">
      <c r="A6" s="334"/>
      <c r="B6" s="335"/>
      <c r="C6" s="335"/>
      <c r="D6" s="313" t="s">
        <v>233</v>
      </c>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4"/>
      <c r="AL6" s="317" t="s">
        <v>234</v>
      </c>
      <c r="AM6" s="318"/>
      <c r="AN6" s="319"/>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39.75" hidden="1" customHeight="1" x14ac:dyDescent="0.3">
      <c r="A7" s="336"/>
      <c r="B7" s="337"/>
      <c r="C7" s="337"/>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6"/>
      <c r="AL7" s="320"/>
      <c r="AM7" s="321"/>
      <c r="AN7" s="322"/>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hidden="1" x14ac:dyDescent="0.3">
      <c r="A8" s="2"/>
      <c r="B8" s="2"/>
      <c r="C8" s="3"/>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6"/>
      <c r="AL8" s="323"/>
      <c r="AM8" s="324"/>
      <c r="AN8" s="325"/>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2" customFormat="1" ht="28.5" customHeight="1" x14ac:dyDescent="0.3">
      <c r="A9" s="326" t="s">
        <v>235</v>
      </c>
      <c r="B9" s="327"/>
      <c r="C9" s="328"/>
      <c r="D9" s="329" t="s">
        <v>236</v>
      </c>
      <c r="E9" s="330"/>
      <c r="F9" s="330"/>
      <c r="G9" s="330"/>
      <c r="H9" s="330"/>
      <c r="I9" s="330"/>
      <c r="J9" s="330"/>
      <c r="K9" s="330"/>
      <c r="L9" s="330"/>
      <c r="M9" s="330"/>
      <c r="N9" s="331"/>
      <c r="O9" s="332"/>
      <c r="P9" s="333"/>
      <c r="Q9" s="333"/>
      <c r="R9" s="1"/>
      <c r="S9" s="1"/>
      <c r="T9" s="1"/>
      <c r="U9" s="1"/>
      <c r="V9" s="1"/>
      <c r="W9" s="1"/>
      <c r="X9" s="1"/>
      <c r="Y9" s="1"/>
      <c r="Z9" s="1"/>
      <c r="AA9" s="1"/>
      <c r="AB9" s="1"/>
      <c r="AC9" s="1"/>
      <c r="AD9" s="1"/>
      <c r="AE9" s="1"/>
      <c r="AF9" s="1"/>
      <c r="AG9" s="1"/>
      <c r="AH9" s="1"/>
      <c r="AI9" s="1"/>
      <c r="AJ9" s="1"/>
      <c r="AK9" s="1"/>
      <c r="AL9" s="1"/>
      <c r="AM9" s="1"/>
      <c r="AN9" s="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row>
    <row r="10" spans="1:298" s="152" customFormat="1" ht="59.25" customHeight="1" x14ac:dyDescent="0.3">
      <c r="A10" s="326" t="s">
        <v>239</v>
      </c>
      <c r="B10" s="327"/>
      <c r="C10" s="328"/>
      <c r="D10" s="341" t="s">
        <v>240</v>
      </c>
      <c r="E10" s="342"/>
      <c r="F10" s="342"/>
      <c r="G10" s="342"/>
      <c r="H10" s="342"/>
      <c r="I10" s="342"/>
      <c r="J10" s="342"/>
      <c r="K10" s="342"/>
      <c r="L10" s="342"/>
      <c r="M10" s="342"/>
      <c r="N10" s="343"/>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51"/>
      <c r="AP10" s="151"/>
      <c r="AQ10" s="151"/>
      <c r="AR10" s="151"/>
      <c r="AS10" s="151"/>
      <c r="AT10" s="151"/>
      <c r="AU10" s="151"/>
      <c r="AV10" s="151"/>
      <c r="AW10" s="151"/>
      <c r="AX10" s="151"/>
      <c r="AY10" s="151"/>
      <c r="AZ10" s="151"/>
      <c r="BA10" s="151"/>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1"/>
      <c r="CI10" s="151"/>
      <c r="CJ10" s="151"/>
      <c r="CK10" s="151"/>
      <c r="CL10" s="151"/>
      <c r="CM10" s="151"/>
      <c r="CN10" s="151"/>
      <c r="CO10" s="151"/>
      <c r="CP10" s="151"/>
      <c r="CQ10" s="151"/>
      <c r="CR10" s="151"/>
      <c r="CS10" s="151"/>
      <c r="CT10" s="151"/>
      <c r="CU10" s="151"/>
      <c r="CV10" s="151"/>
      <c r="CW10" s="151"/>
      <c r="CX10" s="151"/>
      <c r="CY10" s="151"/>
      <c r="CZ10" s="151"/>
      <c r="DA10" s="151"/>
      <c r="DB10" s="151"/>
      <c r="DC10" s="151"/>
      <c r="DD10" s="151"/>
      <c r="DE10" s="151"/>
      <c r="DF10" s="151"/>
      <c r="DG10" s="151"/>
      <c r="DH10" s="151"/>
      <c r="DI10" s="151"/>
      <c r="DJ10" s="151"/>
      <c r="DK10" s="151"/>
      <c r="DL10" s="151"/>
      <c r="DM10" s="151"/>
      <c r="DN10" s="151"/>
      <c r="DO10" s="151"/>
      <c r="DP10" s="151"/>
      <c r="DQ10" s="151"/>
      <c r="DR10" s="151"/>
      <c r="DS10" s="151"/>
      <c r="DT10" s="151"/>
      <c r="DU10" s="151"/>
      <c r="DV10" s="151"/>
      <c r="DW10" s="151"/>
      <c r="DX10" s="151"/>
      <c r="DY10" s="151"/>
      <c r="DZ10" s="151"/>
      <c r="EA10" s="151"/>
      <c r="EB10" s="151"/>
      <c r="EC10" s="151"/>
      <c r="ED10" s="151"/>
      <c r="EE10" s="151"/>
      <c r="EF10" s="151"/>
      <c r="EG10" s="151"/>
      <c r="EH10" s="151"/>
      <c r="EI10" s="151"/>
      <c r="EJ10" s="151"/>
      <c r="EK10" s="151"/>
      <c r="EL10" s="151"/>
      <c r="EM10" s="151"/>
      <c r="EN10" s="151"/>
      <c r="EO10" s="151"/>
      <c r="EP10" s="151"/>
      <c r="EQ10" s="151"/>
      <c r="ER10" s="151"/>
      <c r="ES10" s="151"/>
      <c r="ET10" s="151"/>
      <c r="EU10" s="151"/>
      <c r="EV10" s="151"/>
      <c r="EW10" s="151"/>
      <c r="EX10" s="151"/>
      <c r="EY10" s="151"/>
      <c r="EZ10" s="151"/>
      <c r="FA10" s="151"/>
      <c r="FB10" s="151"/>
      <c r="FC10" s="151"/>
      <c r="FD10" s="151"/>
      <c r="FE10" s="151"/>
      <c r="FF10" s="151"/>
      <c r="FG10" s="151"/>
      <c r="FH10" s="151"/>
      <c r="FI10" s="151"/>
      <c r="FJ10" s="151"/>
      <c r="FK10" s="151"/>
      <c r="FL10" s="151"/>
      <c r="FM10" s="151"/>
      <c r="FN10" s="151"/>
      <c r="FO10" s="151"/>
      <c r="FP10" s="151"/>
      <c r="FQ10" s="151"/>
      <c r="FR10" s="151"/>
      <c r="FS10" s="151"/>
      <c r="FT10" s="151"/>
      <c r="FU10" s="151"/>
      <c r="FV10" s="151"/>
      <c r="FW10" s="151"/>
      <c r="FX10" s="151"/>
      <c r="FY10" s="151"/>
      <c r="FZ10" s="151"/>
      <c r="GA10" s="151"/>
      <c r="GB10" s="151"/>
      <c r="GC10" s="151"/>
      <c r="GD10" s="151"/>
      <c r="GE10" s="151"/>
      <c r="GF10" s="151"/>
      <c r="GG10" s="151"/>
      <c r="GH10" s="151"/>
      <c r="GI10" s="151"/>
      <c r="GJ10" s="151"/>
      <c r="GK10" s="151"/>
      <c r="GL10" s="151"/>
      <c r="GM10" s="151"/>
      <c r="GN10" s="151"/>
      <c r="GO10" s="151"/>
      <c r="GP10" s="151"/>
      <c r="GQ10" s="151"/>
      <c r="GR10" s="151"/>
      <c r="GS10" s="151"/>
      <c r="GT10" s="151"/>
      <c r="GU10" s="151"/>
      <c r="GV10" s="151"/>
      <c r="GW10" s="151"/>
      <c r="GX10" s="151"/>
      <c r="GY10" s="151"/>
      <c r="GZ10" s="151"/>
      <c r="HA10" s="151"/>
      <c r="HB10" s="151"/>
      <c r="HC10" s="151"/>
      <c r="HD10" s="151"/>
      <c r="HE10" s="151"/>
      <c r="HF10" s="151"/>
      <c r="HG10" s="151"/>
      <c r="HH10" s="151"/>
      <c r="HI10" s="151"/>
      <c r="HJ10" s="151"/>
      <c r="HK10" s="151"/>
      <c r="HL10" s="151"/>
      <c r="HM10" s="151"/>
      <c r="HN10" s="151"/>
      <c r="HO10" s="151"/>
      <c r="HP10" s="151"/>
      <c r="HQ10" s="151"/>
      <c r="HR10" s="151"/>
      <c r="HS10" s="151"/>
      <c r="HT10" s="151"/>
      <c r="HU10" s="151"/>
      <c r="HV10" s="151"/>
      <c r="HW10" s="151"/>
      <c r="HX10" s="151"/>
      <c r="HY10" s="151"/>
      <c r="HZ10" s="151"/>
      <c r="IA10" s="151"/>
      <c r="IB10" s="151"/>
      <c r="IC10" s="151"/>
      <c r="ID10" s="151"/>
      <c r="IE10" s="151"/>
      <c r="IF10" s="151"/>
      <c r="IG10" s="151"/>
      <c r="IH10" s="151"/>
      <c r="II10" s="151"/>
      <c r="IJ10" s="151"/>
      <c r="IK10" s="151"/>
      <c r="IL10" s="151"/>
      <c r="IM10" s="151"/>
      <c r="IN10" s="151"/>
      <c r="IO10" s="151"/>
      <c r="IP10" s="151"/>
      <c r="IQ10" s="151"/>
      <c r="IR10" s="151"/>
      <c r="IS10" s="151"/>
      <c r="IT10" s="151"/>
      <c r="IU10" s="151"/>
      <c r="IV10" s="151"/>
      <c r="IW10" s="151"/>
      <c r="IX10" s="151"/>
      <c r="IY10" s="151"/>
      <c r="IZ10" s="151"/>
      <c r="JA10" s="151"/>
      <c r="JB10" s="151"/>
      <c r="JC10" s="151"/>
      <c r="JD10" s="151"/>
      <c r="JE10" s="151"/>
      <c r="JF10" s="151"/>
      <c r="JG10" s="151"/>
      <c r="JH10" s="151"/>
      <c r="JI10" s="151"/>
      <c r="JJ10" s="151"/>
      <c r="JK10" s="151"/>
      <c r="JL10" s="151"/>
      <c r="JM10" s="151"/>
      <c r="JN10" s="151"/>
      <c r="JO10" s="151"/>
      <c r="JP10" s="151"/>
      <c r="JQ10" s="151"/>
      <c r="JR10" s="151"/>
      <c r="JS10" s="151"/>
      <c r="JT10" s="151"/>
      <c r="JU10" s="151"/>
      <c r="JV10" s="151"/>
      <c r="JW10" s="151"/>
      <c r="JX10" s="151"/>
      <c r="JY10" s="151"/>
      <c r="JZ10" s="151"/>
      <c r="KA10" s="151"/>
      <c r="KB10" s="151"/>
      <c r="KC10" s="151"/>
      <c r="KD10" s="151"/>
      <c r="KE10" s="151"/>
      <c r="KF10" s="151"/>
      <c r="KG10" s="151"/>
      <c r="KH10" s="151"/>
      <c r="KI10" s="151"/>
      <c r="KJ10" s="151"/>
      <c r="KK10" s="151"/>
      <c r="KL10" s="151"/>
    </row>
    <row r="11" spans="1:298" s="152" customFormat="1" ht="51" customHeight="1" x14ac:dyDescent="0.3">
      <c r="A11" s="326" t="s">
        <v>237</v>
      </c>
      <c r="B11" s="327"/>
      <c r="C11" s="328"/>
      <c r="D11" s="341" t="s">
        <v>241</v>
      </c>
      <c r="E11" s="342"/>
      <c r="F11" s="342"/>
      <c r="G11" s="342"/>
      <c r="H11" s="342"/>
      <c r="I11" s="342"/>
      <c r="J11" s="342"/>
      <c r="K11" s="342"/>
      <c r="L11" s="342"/>
      <c r="M11" s="342"/>
      <c r="N11" s="343"/>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51"/>
      <c r="AP11" s="151"/>
      <c r="AQ11" s="151"/>
      <c r="AR11" s="151"/>
      <c r="AS11" s="151"/>
      <c r="AT11" s="151"/>
      <c r="AU11" s="151"/>
      <c r="AV11" s="151"/>
      <c r="AW11" s="151"/>
      <c r="AX11" s="151"/>
      <c r="AY11" s="151"/>
      <c r="AZ11" s="151"/>
      <c r="BA11" s="151"/>
      <c r="BB11" s="151"/>
      <c r="BC11" s="151"/>
      <c r="BD11" s="151"/>
      <c r="BE11" s="151"/>
      <c r="BF11" s="151"/>
      <c r="BG11" s="151"/>
      <c r="BH11" s="151"/>
      <c r="BI11" s="151"/>
      <c r="BJ11" s="151"/>
      <c r="BK11" s="151"/>
      <c r="BL11" s="151"/>
      <c r="BM11" s="151"/>
      <c r="BN11" s="151"/>
      <c r="BO11" s="151"/>
      <c r="BP11" s="151"/>
      <c r="BQ11" s="151"/>
      <c r="BR11" s="151"/>
      <c r="BS11" s="151"/>
      <c r="BT11" s="151"/>
      <c r="BU11" s="151"/>
      <c r="BV11" s="151"/>
      <c r="BW11" s="151"/>
      <c r="BX11" s="151"/>
      <c r="BY11" s="151"/>
      <c r="BZ11" s="151"/>
      <c r="CA11" s="151"/>
      <c r="CB11" s="151"/>
      <c r="CC11" s="151"/>
      <c r="CD11" s="151"/>
      <c r="CE11" s="151"/>
      <c r="CF11" s="151"/>
      <c r="CG11" s="151"/>
      <c r="CH11" s="151"/>
      <c r="CI11" s="151"/>
      <c r="CJ11" s="151"/>
      <c r="CK11" s="151"/>
      <c r="CL11" s="151"/>
      <c r="CM11" s="151"/>
      <c r="CN11" s="151"/>
      <c r="CO11" s="151"/>
      <c r="CP11" s="151"/>
      <c r="CQ11" s="151"/>
      <c r="CR11" s="151"/>
      <c r="CS11" s="151"/>
      <c r="CT11" s="151"/>
      <c r="CU11" s="151"/>
      <c r="CV11" s="151"/>
      <c r="CW11" s="151"/>
      <c r="CX11" s="151"/>
      <c r="CY11" s="151"/>
      <c r="CZ11" s="151"/>
      <c r="DA11" s="151"/>
      <c r="DB11" s="151"/>
      <c r="DC11" s="151"/>
      <c r="DD11" s="151"/>
      <c r="DE11" s="151"/>
      <c r="DF11" s="151"/>
      <c r="DG11" s="151"/>
      <c r="DH11" s="151"/>
      <c r="DI11" s="151"/>
      <c r="DJ11" s="151"/>
      <c r="DK11" s="151"/>
      <c r="DL11" s="151"/>
      <c r="DM11" s="151"/>
      <c r="DN11" s="151"/>
      <c r="DO11" s="151"/>
      <c r="DP11" s="151"/>
      <c r="DQ11" s="151"/>
      <c r="DR11" s="151"/>
      <c r="DS11" s="151"/>
      <c r="DT11" s="151"/>
      <c r="DU11" s="151"/>
      <c r="DV11" s="151"/>
      <c r="DW11" s="151"/>
      <c r="DX11" s="151"/>
      <c r="DY11" s="151"/>
      <c r="DZ11" s="151"/>
      <c r="EA11" s="151"/>
      <c r="EB11" s="151"/>
      <c r="EC11" s="151"/>
      <c r="ED11" s="151"/>
      <c r="EE11" s="151"/>
      <c r="EF11" s="151"/>
      <c r="EG11" s="151"/>
      <c r="EH11" s="151"/>
      <c r="EI11" s="151"/>
      <c r="EJ11" s="151"/>
      <c r="EK11" s="151"/>
      <c r="EL11" s="151"/>
      <c r="EM11" s="151"/>
      <c r="EN11" s="151"/>
      <c r="EO11" s="151"/>
      <c r="EP11" s="151"/>
      <c r="EQ11" s="151"/>
      <c r="ER11" s="151"/>
      <c r="ES11" s="151"/>
      <c r="ET11" s="151"/>
      <c r="EU11" s="151"/>
      <c r="EV11" s="151"/>
      <c r="EW11" s="151"/>
      <c r="EX11" s="151"/>
      <c r="EY11" s="151"/>
      <c r="EZ11" s="151"/>
      <c r="FA11" s="151"/>
      <c r="FB11" s="151"/>
      <c r="FC11" s="151"/>
      <c r="FD11" s="151"/>
      <c r="FE11" s="151"/>
      <c r="FF11" s="151"/>
      <c r="FG11" s="151"/>
      <c r="FH11" s="151"/>
      <c r="FI11" s="151"/>
      <c r="FJ11" s="151"/>
      <c r="FK11" s="151"/>
      <c r="FL11" s="151"/>
      <c r="FM11" s="151"/>
      <c r="FN11" s="151"/>
      <c r="FO11" s="151"/>
      <c r="FP11" s="151"/>
      <c r="FQ11" s="151"/>
      <c r="FR11" s="151"/>
      <c r="FS11" s="151"/>
      <c r="FT11" s="151"/>
      <c r="FU11" s="151"/>
      <c r="FV11" s="151"/>
      <c r="FW11" s="151"/>
      <c r="FX11" s="151"/>
      <c r="FY11" s="151"/>
      <c r="FZ11" s="151"/>
      <c r="GA11" s="151"/>
      <c r="GB11" s="151"/>
      <c r="GC11" s="151"/>
      <c r="GD11" s="151"/>
      <c r="GE11" s="151"/>
      <c r="GF11" s="151"/>
      <c r="GG11" s="151"/>
      <c r="GH11" s="151"/>
      <c r="GI11" s="151"/>
      <c r="GJ11" s="151"/>
      <c r="GK11" s="151"/>
      <c r="GL11" s="151"/>
      <c r="GM11" s="151"/>
      <c r="GN11" s="151"/>
      <c r="GO11" s="151"/>
      <c r="GP11" s="151"/>
      <c r="GQ11" s="151"/>
      <c r="GR11" s="151"/>
      <c r="GS11" s="151"/>
      <c r="GT11" s="151"/>
      <c r="GU11" s="151"/>
      <c r="GV11" s="151"/>
      <c r="GW11" s="151"/>
      <c r="GX11" s="151"/>
      <c r="GY11" s="151"/>
      <c r="GZ11" s="151"/>
      <c r="HA11" s="151"/>
      <c r="HB11" s="151"/>
      <c r="HC11" s="151"/>
      <c r="HD11" s="151"/>
      <c r="HE11" s="151"/>
      <c r="HF11" s="151"/>
      <c r="HG11" s="151"/>
      <c r="HH11" s="151"/>
      <c r="HI11" s="151"/>
      <c r="HJ11" s="151"/>
      <c r="HK11" s="151"/>
      <c r="HL11" s="151"/>
      <c r="HM11" s="151"/>
      <c r="HN11" s="151"/>
      <c r="HO11" s="151"/>
      <c r="HP11" s="151"/>
      <c r="HQ11" s="151"/>
      <c r="HR11" s="151"/>
      <c r="HS11" s="151"/>
      <c r="HT11" s="151"/>
      <c r="HU11" s="151"/>
      <c r="HV11" s="151"/>
      <c r="HW11" s="151"/>
      <c r="HX11" s="151"/>
      <c r="HY11" s="151"/>
      <c r="HZ11" s="151"/>
      <c r="IA11" s="151"/>
      <c r="IB11" s="151"/>
      <c r="IC11" s="151"/>
      <c r="ID11" s="151"/>
      <c r="IE11" s="151"/>
      <c r="IF11" s="151"/>
      <c r="IG11" s="151"/>
      <c r="IH11" s="151"/>
      <c r="II11" s="151"/>
      <c r="IJ11" s="151"/>
      <c r="IK11" s="151"/>
      <c r="IL11" s="151"/>
      <c r="IM11" s="151"/>
      <c r="IN11" s="151"/>
      <c r="IO11" s="151"/>
      <c r="IP11" s="151"/>
      <c r="IQ11" s="151"/>
      <c r="IR11" s="151"/>
      <c r="IS11" s="151"/>
      <c r="IT11" s="151"/>
      <c r="IU11" s="151"/>
      <c r="IV11" s="151"/>
      <c r="IW11" s="151"/>
      <c r="IX11" s="151"/>
      <c r="IY11" s="151"/>
      <c r="IZ11" s="151"/>
      <c r="JA11" s="151"/>
      <c r="JB11" s="151"/>
      <c r="JC11" s="151"/>
      <c r="JD11" s="151"/>
      <c r="JE11" s="151"/>
      <c r="JF11" s="151"/>
      <c r="JG11" s="151"/>
      <c r="JH11" s="151"/>
      <c r="JI11" s="151"/>
      <c r="JJ11" s="151"/>
      <c r="JK11" s="151"/>
      <c r="JL11" s="151"/>
      <c r="JM11" s="151"/>
      <c r="JN11" s="151"/>
      <c r="JO11" s="151"/>
      <c r="JP11" s="151"/>
      <c r="JQ11" s="151"/>
      <c r="JR11" s="151"/>
      <c r="JS11" s="151"/>
      <c r="JT11" s="151"/>
      <c r="JU11" s="151"/>
      <c r="JV11" s="151"/>
      <c r="JW11" s="151"/>
      <c r="JX11" s="151"/>
      <c r="JY11" s="151"/>
      <c r="JZ11" s="151"/>
      <c r="KA11" s="151"/>
      <c r="KB11" s="151"/>
      <c r="KC11" s="151"/>
      <c r="KD11" s="151"/>
      <c r="KE11" s="151"/>
      <c r="KF11" s="151"/>
      <c r="KG11" s="151"/>
      <c r="KH11" s="151"/>
      <c r="KI11" s="151"/>
      <c r="KJ11" s="151"/>
      <c r="KK11" s="151"/>
      <c r="KL11" s="151"/>
    </row>
    <row r="12" spans="1:298" s="152" customFormat="1" ht="16.5" x14ac:dyDescent="0.3">
      <c r="A12" s="310" t="s">
        <v>242</v>
      </c>
      <c r="B12" s="311"/>
      <c r="C12" s="311"/>
      <c r="D12" s="311"/>
      <c r="E12" s="311"/>
      <c r="F12" s="311"/>
      <c r="G12" s="311"/>
      <c r="H12" s="312"/>
      <c r="I12" s="310" t="s">
        <v>243</v>
      </c>
      <c r="J12" s="311"/>
      <c r="K12" s="311"/>
      <c r="L12" s="311"/>
      <c r="M12" s="311"/>
      <c r="N12" s="312"/>
      <c r="O12" s="310" t="s">
        <v>244</v>
      </c>
      <c r="P12" s="311"/>
      <c r="Q12" s="311"/>
      <c r="R12" s="311"/>
      <c r="S12" s="311"/>
      <c r="T12" s="311"/>
      <c r="U12" s="311"/>
      <c r="V12" s="311"/>
      <c r="W12" s="312"/>
      <c r="X12" s="310" t="s">
        <v>245</v>
      </c>
      <c r="Y12" s="311"/>
      <c r="Z12" s="311"/>
      <c r="AA12" s="311"/>
      <c r="AB12" s="311"/>
      <c r="AC12" s="311"/>
      <c r="AD12" s="311"/>
      <c r="AE12" s="311"/>
      <c r="AF12" s="311"/>
      <c r="AG12" s="311"/>
      <c r="AH12" s="312"/>
      <c r="AI12" s="310" t="s">
        <v>246</v>
      </c>
      <c r="AJ12" s="311"/>
      <c r="AK12" s="311"/>
      <c r="AL12" s="311"/>
      <c r="AM12" s="311"/>
      <c r="AN12" s="312"/>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row>
    <row r="13" spans="1:298" s="152" customFormat="1" ht="16.5" x14ac:dyDescent="0.3">
      <c r="A13" s="344" t="s">
        <v>247</v>
      </c>
      <c r="B13" s="346" t="s">
        <v>248</v>
      </c>
      <c r="C13" s="346" t="s">
        <v>187</v>
      </c>
      <c r="D13" s="348" t="s">
        <v>249</v>
      </c>
      <c r="E13" s="348" t="s">
        <v>191</v>
      </c>
      <c r="F13" s="346" t="s">
        <v>193</v>
      </c>
      <c r="G13" s="348" t="s">
        <v>195</v>
      </c>
      <c r="H13" s="348" t="s">
        <v>250</v>
      </c>
      <c r="I13" s="348" t="s">
        <v>251</v>
      </c>
      <c r="J13" s="346" t="s">
        <v>252</v>
      </c>
      <c r="K13" s="348" t="s">
        <v>253</v>
      </c>
      <c r="L13" s="348" t="s">
        <v>254</v>
      </c>
      <c r="M13" s="346" t="s">
        <v>252</v>
      </c>
      <c r="N13" s="348" t="s">
        <v>201</v>
      </c>
      <c r="O13" s="350" t="s">
        <v>255</v>
      </c>
      <c r="P13" s="348" t="s">
        <v>203</v>
      </c>
      <c r="Q13" s="348" t="s">
        <v>205</v>
      </c>
      <c r="R13" s="354" t="s">
        <v>256</v>
      </c>
      <c r="S13" s="355"/>
      <c r="T13" s="355"/>
      <c r="U13" s="355"/>
      <c r="V13" s="355"/>
      <c r="W13" s="356"/>
      <c r="X13" s="350" t="s">
        <v>257</v>
      </c>
      <c r="Y13" s="350" t="s">
        <v>258</v>
      </c>
      <c r="Z13" s="350" t="s">
        <v>252</v>
      </c>
      <c r="AA13" s="144"/>
      <c r="AB13" s="144"/>
      <c r="AC13" s="350" t="s">
        <v>259</v>
      </c>
      <c r="AD13" s="350" t="s">
        <v>252</v>
      </c>
      <c r="AE13" s="144"/>
      <c r="AF13" s="144"/>
      <c r="AG13" s="350" t="s">
        <v>260</v>
      </c>
      <c r="AH13" s="350" t="s">
        <v>221</v>
      </c>
      <c r="AI13" s="348" t="s">
        <v>246</v>
      </c>
      <c r="AJ13" s="348" t="s">
        <v>261</v>
      </c>
      <c r="AK13" s="348" t="s">
        <v>262</v>
      </c>
      <c r="AL13" s="348" t="s">
        <v>263</v>
      </c>
      <c r="AM13" s="348" t="s">
        <v>264</v>
      </c>
      <c r="AN13" s="352" t="s">
        <v>225</v>
      </c>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row>
    <row r="14" spans="1:298" s="154" customFormat="1" ht="94.5" customHeight="1" x14ac:dyDescent="0.25">
      <c r="A14" s="345"/>
      <c r="B14" s="347"/>
      <c r="C14" s="347"/>
      <c r="D14" s="349"/>
      <c r="E14" s="349"/>
      <c r="F14" s="347"/>
      <c r="G14" s="349"/>
      <c r="H14" s="349"/>
      <c r="I14" s="349"/>
      <c r="J14" s="347"/>
      <c r="K14" s="349"/>
      <c r="L14" s="349"/>
      <c r="M14" s="347"/>
      <c r="N14" s="349"/>
      <c r="O14" s="351"/>
      <c r="P14" s="357"/>
      <c r="Q14" s="349"/>
      <c r="R14" s="136" t="s">
        <v>265</v>
      </c>
      <c r="S14" s="136" t="s">
        <v>266</v>
      </c>
      <c r="T14" s="136" t="s">
        <v>267</v>
      </c>
      <c r="U14" s="136" t="s">
        <v>268</v>
      </c>
      <c r="V14" s="136" t="s">
        <v>269</v>
      </c>
      <c r="W14" s="136" t="s">
        <v>270</v>
      </c>
      <c r="X14" s="351"/>
      <c r="Y14" s="351"/>
      <c r="Z14" s="351"/>
      <c r="AA14" s="147" t="s">
        <v>271</v>
      </c>
      <c r="AB14" s="147" t="s">
        <v>252</v>
      </c>
      <c r="AC14" s="351"/>
      <c r="AD14" s="351"/>
      <c r="AE14" s="145" t="s">
        <v>259</v>
      </c>
      <c r="AF14" s="145" t="s">
        <v>252</v>
      </c>
      <c r="AG14" s="351"/>
      <c r="AH14" s="351"/>
      <c r="AI14" s="349"/>
      <c r="AJ14" s="349"/>
      <c r="AK14" s="349"/>
      <c r="AL14" s="349"/>
      <c r="AM14" s="349"/>
      <c r="AN14" s="353"/>
      <c r="AO14" s="153"/>
      <c r="AP14" s="153"/>
      <c r="AQ14" s="153"/>
      <c r="AR14" s="153"/>
      <c r="AS14" s="153"/>
      <c r="AT14" s="153"/>
      <c r="AU14" s="153"/>
      <c r="AV14" s="153"/>
      <c r="AW14" s="153"/>
      <c r="AX14" s="153"/>
      <c r="AY14" s="153"/>
      <c r="AZ14" s="153"/>
      <c r="BA14" s="153"/>
      <c r="BB14" s="153"/>
      <c r="BC14" s="153"/>
      <c r="BD14" s="153"/>
      <c r="BE14" s="153"/>
      <c r="BF14" s="153"/>
      <c r="BG14" s="153"/>
      <c r="BH14" s="153"/>
      <c r="BI14" s="153"/>
      <c r="BJ14" s="153"/>
      <c r="BK14" s="153"/>
      <c r="BL14" s="153"/>
      <c r="BM14" s="153"/>
      <c r="BN14" s="153"/>
      <c r="BO14" s="153"/>
      <c r="BP14" s="153"/>
      <c r="BQ14" s="153"/>
      <c r="BR14" s="153"/>
      <c r="BS14" s="153"/>
      <c r="BT14" s="153"/>
      <c r="BU14" s="153"/>
      <c r="BV14" s="153"/>
      <c r="BW14" s="153"/>
      <c r="BX14" s="153"/>
      <c r="BY14" s="153"/>
      <c r="BZ14" s="153"/>
      <c r="CA14" s="153"/>
      <c r="CB14" s="153"/>
      <c r="CC14" s="153"/>
      <c r="CD14" s="153"/>
      <c r="CE14" s="153"/>
      <c r="CF14" s="153"/>
      <c r="CG14" s="153"/>
      <c r="CH14" s="153"/>
      <c r="CI14" s="153"/>
      <c r="CJ14" s="153"/>
      <c r="CK14" s="153"/>
      <c r="CL14" s="153"/>
      <c r="CM14" s="153"/>
      <c r="CN14" s="153"/>
      <c r="CO14" s="153"/>
      <c r="CP14" s="153"/>
      <c r="CQ14" s="153"/>
      <c r="CR14" s="153"/>
      <c r="CS14" s="153"/>
      <c r="CT14" s="153"/>
      <c r="CU14" s="153"/>
      <c r="CV14" s="153"/>
      <c r="CW14" s="153"/>
      <c r="CX14" s="153"/>
      <c r="CY14" s="153"/>
      <c r="CZ14" s="153"/>
      <c r="DA14" s="153"/>
      <c r="DB14" s="153"/>
      <c r="DC14" s="153"/>
      <c r="DD14" s="153"/>
      <c r="DE14" s="153"/>
      <c r="DF14" s="153"/>
      <c r="DG14" s="153"/>
      <c r="DH14" s="153"/>
      <c r="DI14" s="153"/>
      <c r="DJ14" s="153"/>
      <c r="DK14" s="153"/>
      <c r="DL14" s="153"/>
      <c r="DM14" s="153"/>
      <c r="DN14" s="153"/>
      <c r="DO14" s="153"/>
      <c r="DP14" s="153"/>
      <c r="DQ14" s="153"/>
      <c r="DR14" s="153"/>
      <c r="DS14" s="153"/>
      <c r="DT14" s="153"/>
      <c r="DU14" s="153"/>
      <c r="DV14" s="153"/>
      <c r="DW14" s="153"/>
      <c r="DX14" s="153"/>
      <c r="DY14" s="153"/>
      <c r="DZ14" s="153"/>
      <c r="EA14" s="153"/>
      <c r="EB14" s="153"/>
      <c r="EC14" s="153"/>
      <c r="ED14" s="153"/>
      <c r="EE14" s="153"/>
      <c r="EF14" s="153"/>
      <c r="EG14" s="153"/>
      <c r="EH14" s="153"/>
      <c r="EI14" s="153"/>
      <c r="EJ14" s="153"/>
      <c r="EK14" s="153"/>
      <c r="EL14" s="153"/>
      <c r="EM14" s="153"/>
      <c r="EN14" s="153"/>
      <c r="EO14" s="153"/>
      <c r="EP14" s="153"/>
      <c r="EQ14" s="153"/>
      <c r="ER14" s="153"/>
      <c r="ES14" s="153"/>
      <c r="ET14" s="153"/>
      <c r="EU14" s="153"/>
      <c r="EV14" s="153"/>
      <c r="EW14" s="153"/>
      <c r="EX14" s="153"/>
      <c r="EY14" s="153"/>
      <c r="EZ14" s="153"/>
      <c r="FA14" s="153"/>
      <c r="FB14" s="153"/>
      <c r="FC14" s="153"/>
      <c r="FD14" s="153"/>
      <c r="FE14" s="153"/>
      <c r="FF14" s="153"/>
      <c r="FG14" s="153"/>
      <c r="FH14" s="153"/>
      <c r="FI14" s="153"/>
      <c r="FJ14" s="153"/>
      <c r="FK14" s="153"/>
      <c r="FL14" s="153"/>
      <c r="FM14" s="153"/>
      <c r="FN14" s="153"/>
      <c r="FO14" s="153"/>
      <c r="FP14" s="153"/>
      <c r="FQ14" s="153"/>
      <c r="FR14" s="153"/>
      <c r="FS14" s="153"/>
      <c r="FT14" s="153"/>
      <c r="FU14" s="153"/>
      <c r="FV14" s="153"/>
      <c r="FW14" s="153"/>
      <c r="FX14" s="153"/>
      <c r="FY14" s="153"/>
      <c r="FZ14" s="153"/>
      <c r="GA14" s="153"/>
      <c r="GB14" s="153"/>
      <c r="GC14" s="153"/>
      <c r="GD14" s="153"/>
      <c r="GE14" s="153"/>
      <c r="GF14" s="153"/>
      <c r="GG14" s="153"/>
      <c r="GH14" s="153"/>
      <c r="GI14" s="153"/>
      <c r="GJ14" s="153"/>
      <c r="GK14" s="153"/>
      <c r="GL14" s="153"/>
      <c r="GM14" s="153"/>
      <c r="GN14" s="153"/>
      <c r="GO14" s="153"/>
      <c r="GP14" s="153"/>
      <c r="GQ14" s="153"/>
      <c r="GR14" s="153"/>
      <c r="GS14" s="153"/>
      <c r="GT14" s="153"/>
      <c r="GU14" s="153"/>
      <c r="GV14" s="153"/>
      <c r="GW14" s="153"/>
      <c r="GX14" s="153"/>
      <c r="GY14" s="153"/>
      <c r="GZ14" s="153"/>
      <c r="HA14" s="153"/>
      <c r="HB14" s="153"/>
      <c r="HC14" s="153"/>
      <c r="HD14" s="153"/>
      <c r="HE14" s="153"/>
      <c r="HF14" s="153"/>
      <c r="HG14" s="153"/>
      <c r="HH14" s="153"/>
      <c r="HI14" s="153"/>
      <c r="HJ14" s="153"/>
      <c r="HK14" s="153"/>
      <c r="HL14" s="153"/>
      <c r="HM14" s="153"/>
      <c r="HN14" s="153"/>
      <c r="HO14" s="153"/>
      <c r="HP14" s="153"/>
      <c r="HQ14" s="153"/>
      <c r="HR14" s="153"/>
      <c r="HS14" s="153"/>
      <c r="HT14" s="153"/>
      <c r="HU14" s="153"/>
      <c r="HV14" s="153"/>
      <c r="HW14" s="153"/>
      <c r="HX14" s="153"/>
      <c r="HY14" s="153"/>
      <c r="HZ14" s="153"/>
      <c r="IA14" s="153"/>
      <c r="IB14" s="153"/>
      <c r="IC14" s="153"/>
      <c r="ID14" s="153"/>
      <c r="IE14" s="153"/>
      <c r="IF14" s="153"/>
      <c r="IG14" s="153"/>
      <c r="IH14" s="153"/>
      <c r="II14" s="153"/>
      <c r="IJ14" s="153"/>
      <c r="IK14" s="153"/>
      <c r="IL14" s="153"/>
      <c r="IM14" s="153"/>
      <c r="IN14" s="153"/>
      <c r="IO14" s="153"/>
      <c r="IP14" s="153"/>
      <c r="IQ14" s="153"/>
      <c r="IR14" s="153"/>
      <c r="IS14" s="153"/>
      <c r="IT14" s="153"/>
      <c r="IU14" s="153"/>
      <c r="IV14" s="153"/>
      <c r="IW14" s="153"/>
      <c r="IX14" s="153"/>
      <c r="IY14" s="153"/>
      <c r="IZ14" s="153"/>
      <c r="JA14" s="153"/>
      <c r="JB14" s="153"/>
      <c r="JC14" s="153"/>
      <c r="JD14" s="153"/>
      <c r="JE14" s="153"/>
      <c r="JF14" s="153"/>
      <c r="JG14" s="153"/>
      <c r="JH14" s="153"/>
      <c r="JI14" s="153"/>
      <c r="JJ14" s="153"/>
      <c r="JK14" s="153"/>
      <c r="JL14" s="153"/>
      <c r="JM14" s="153"/>
      <c r="JN14" s="153"/>
      <c r="JO14" s="153"/>
      <c r="JP14" s="153"/>
      <c r="JQ14" s="153"/>
      <c r="JR14" s="153"/>
      <c r="JS14" s="153"/>
      <c r="JT14" s="153"/>
      <c r="JU14" s="153"/>
      <c r="JV14" s="153"/>
      <c r="JW14" s="153"/>
      <c r="JX14" s="153"/>
      <c r="JY14" s="153"/>
      <c r="JZ14" s="153"/>
      <c r="KA14" s="153"/>
      <c r="KB14" s="153"/>
      <c r="KC14" s="153"/>
      <c r="KD14" s="153"/>
      <c r="KE14" s="153"/>
      <c r="KF14" s="153"/>
      <c r="KG14" s="153"/>
      <c r="KH14" s="153"/>
      <c r="KI14" s="153"/>
      <c r="KJ14" s="153"/>
      <c r="KK14" s="153"/>
      <c r="KL14" s="153"/>
    </row>
    <row r="15" spans="1:298" ht="80.25" customHeight="1" x14ac:dyDescent="0.25">
      <c r="A15" s="294">
        <v>1</v>
      </c>
      <c r="B15" s="294" t="s">
        <v>272</v>
      </c>
      <c r="C15" s="294" t="s">
        <v>273</v>
      </c>
      <c r="D15" s="358" t="s">
        <v>274</v>
      </c>
      <c r="E15" s="360" t="s">
        <v>275</v>
      </c>
      <c r="F15" s="294" t="s">
        <v>276</v>
      </c>
      <c r="G15" s="294" t="s">
        <v>277</v>
      </c>
      <c r="H15" s="294">
        <v>166</v>
      </c>
      <c r="I15" s="300" t="str">
        <f>IF(H15&lt;=2,'Tabla probabilidad'!$B$5,IF(H15&lt;=24,'Tabla probabilidad'!$B$6,IF(H15&lt;=500,'Tabla probabilidad'!$B$7,IF(H15&lt;=5000,'Tabla probabilidad'!$B$8,IF(H15&gt;5000,'Tabla probabilidad'!$B$9)))))</f>
        <v>Media</v>
      </c>
      <c r="J15" s="303">
        <f>IF(H15&lt;=2,'Tabla probabilidad'!$D$5,IF(H15&lt;=24,'Tabla probabilidad'!$D$6,IF(H15&lt;=500,'Tabla probabilidad'!$D$7,IF(H15&lt;=5000,'Tabla probabilidad'!$D$8,IF(H15&gt;5000,'Tabla probabilidad'!$D$9)))))</f>
        <v>0.6</v>
      </c>
      <c r="K15" s="294" t="s">
        <v>278</v>
      </c>
      <c r="L15" s="36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29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294" t="str">
        <f>VLOOKUP((I15&amp;L15),Hoja1!$B$4:$C$28,2,0)</f>
        <v>Moderado</v>
      </c>
      <c r="O15" s="137">
        <v>1</v>
      </c>
      <c r="P15" s="160" t="s">
        <v>279</v>
      </c>
      <c r="Q15" s="137" t="str">
        <f t="shared" ref="Q15:Q33" si="0">IF(R15="Preventivo","Probabilidad",IF(R15="Detectivo","Probabilidad", IF(R15="Correctivo","Impacto")))</f>
        <v>Probabilidad</v>
      </c>
      <c r="R15" s="137" t="s">
        <v>280</v>
      </c>
      <c r="S15" s="137" t="s">
        <v>281</v>
      </c>
      <c r="T15" s="138">
        <f>VLOOKUP(R15&amp;S15,Hoja1!$Q$4:$R$9,2,0)</f>
        <v>0.45</v>
      </c>
      <c r="U15" s="137" t="s">
        <v>282</v>
      </c>
      <c r="V15" s="137" t="s">
        <v>283</v>
      </c>
      <c r="W15" s="137" t="s">
        <v>284</v>
      </c>
      <c r="X15" s="138">
        <f>IF(Q15="Probabilidad",($J$15*T15),IF(Q15="Impacto"," "))</f>
        <v>0.27</v>
      </c>
      <c r="Y15" s="138" t="str">
        <f>IF(Z15&lt;=20%,'Tabla probabilidad'!$B$5,IF(Z15&lt;=40%,'Tabla probabilidad'!$B$6,IF(Z15&lt;=60%,'Tabla probabilidad'!$B$7,IF(Z15&lt;=80%,'Tabla probabilidad'!$B$8,IF(Z15&lt;=100%,'Tabla probabilidad'!$B$9)))))</f>
        <v>Baja</v>
      </c>
      <c r="Z15" s="138">
        <f>IF(R15="Preventivo",(J15-(J15*T15)),IF(R15="Detectivo",(J15-(J15*T15)),IF(R15="Correctivo",(J15))))</f>
        <v>0.32999999999999996</v>
      </c>
      <c r="AA15" s="303" t="str">
        <f>IF(AB15&lt;=20%,'Tabla probabilidad'!$B$5,IF(AB15&lt;=40%,'Tabla probabilidad'!$B$6,IF(AB15&lt;=60%,'Tabla probabilidad'!$B$7,IF(AB15&lt;=80%,'Tabla probabilidad'!$B$8,IF(AB15&lt;=100%,'Tabla probabilidad'!$B$9)))))</f>
        <v>Baja</v>
      </c>
      <c r="AB15" s="303">
        <f>AVERAGE(Z15:Z18)</f>
        <v>0.375</v>
      </c>
      <c r="AC15" s="138" t="str">
        <f t="shared" ref="AC15:AC33" si="1">IF(AD15&lt;=20%,"Leve",IF(AD15&lt;=40%,"Menor",IF(AD15&lt;=60%,"Moderado",IF(AD15&lt;=80%,"Mayor",IF(AD15&lt;=100%,"Catastrófico")))))</f>
        <v>Leve</v>
      </c>
      <c r="AD15" s="138">
        <f t="shared" ref="AD15:AD23" si="2">IF(Q15="Probabilidad",(($M$15-0)),IF(Q15="Impacto",($M$15-($M$15*T15))))</f>
        <v>0.2</v>
      </c>
      <c r="AE15" s="303" t="str">
        <f>IF(AF15&lt;=20%,"Leve",IF(AF15&lt;=40%,"Menor",IF(AF15&lt;=60%,"Moderado",IF(AF15&lt;=80%,"Mayor",IF(AF15&lt;=100%,"Catastrófico")))))</f>
        <v>Leve</v>
      </c>
      <c r="AF15" s="303">
        <f>AVERAGE(AD15:AD18)</f>
        <v>0.2</v>
      </c>
      <c r="AG15" s="294" t="str">
        <f>VLOOKUP(AA15&amp;AE15,Hoja1!$B$4:$C$28,2,0)</f>
        <v>Bajo</v>
      </c>
      <c r="AH15" s="294" t="s">
        <v>285</v>
      </c>
      <c r="AI15" s="294"/>
      <c r="AJ15" s="294"/>
      <c r="AK15" s="362"/>
      <c r="AL15" s="362"/>
      <c r="AM15" s="294"/>
      <c r="AN15" s="294" t="s">
        <v>298</v>
      </c>
    </row>
    <row r="16" spans="1:298" ht="61.5" customHeight="1" x14ac:dyDescent="0.25">
      <c r="A16" s="295"/>
      <c r="B16" s="295"/>
      <c r="C16" s="295"/>
      <c r="D16" s="359"/>
      <c r="E16" s="295"/>
      <c r="F16" s="295"/>
      <c r="G16" s="295"/>
      <c r="H16" s="295"/>
      <c r="I16" s="301"/>
      <c r="J16" s="304"/>
      <c r="K16" s="295"/>
      <c r="L16" s="306"/>
      <c r="M16" s="306"/>
      <c r="N16" s="295"/>
      <c r="O16" s="137">
        <v>2</v>
      </c>
      <c r="P16" s="161" t="s">
        <v>286</v>
      </c>
      <c r="Q16" s="137" t="str">
        <f t="shared" si="0"/>
        <v>Probabilidad</v>
      </c>
      <c r="R16" s="137" t="s">
        <v>287</v>
      </c>
      <c r="S16" s="137" t="s">
        <v>281</v>
      </c>
      <c r="T16" s="138">
        <f>VLOOKUP(R16&amp;S16,Hoja1!$Q$4:$R$9,2,0)</f>
        <v>0.35</v>
      </c>
      <c r="U16" s="137" t="s">
        <v>282</v>
      </c>
      <c r="V16" s="137" t="s">
        <v>283</v>
      </c>
      <c r="W16" s="137" t="s">
        <v>284</v>
      </c>
      <c r="X16" s="138">
        <f>IF(Q16="Probabilidad",($J$15*T16),IF(Q16="Impacto"," "))</f>
        <v>0.21</v>
      </c>
      <c r="Y16" s="138" t="str">
        <f>IF(Z16&lt;=20%,'Tabla probabilidad'!$B$5,IF(Z16&lt;=40%,'Tabla probabilidad'!$B$6,IF(Z16&lt;=60%,'Tabla probabilidad'!$B$7,IF(Z16&lt;=80%,'Tabla probabilidad'!$B$8,IF(Z16&lt;=100%,'Tabla probabilidad'!$B$9)))))</f>
        <v>Baja</v>
      </c>
      <c r="Z16" s="138">
        <f>IF(R16="Preventivo",(J15-(J15*T16)),IF(R16="Detectivo",(J15-(J15*T16)),IF(R16="Correctivo",(J15))))</f>
        <v>0.39</v>
      </c>
      <c r="AA16" s="304"/>
      <c r="AB16" s="304"/>
      <c r="AC16" s="138" t="str">
        <f t="shared" si="1"/>
        <v>Leve</v>
      </c>
      <c r="AD16" s="138">
        <f t="shared" si="2"/>
        <v>0.2</v>
      </c>
      <c r="AE16" s="304"/>
      <c r="AF16" s="304"/>
      <c r="AG16" s="295"/>
      <c r="AH16" s="295"/>
      <c r="AI16" s="295"/>
      <c r="AJ16" s="295"/>
      <c r="AK16" s="295"/>
      <c r="AL16" s="295"/>
      <c r="AM16" s="295"/>
      <c r="AN16" s="295"/>
    </row>
    <row r="17" spans="1:40" ht="43.5" customHeight="1" x14ac:dyDescent="0.25">
      <c r="A17" s="295"/>
      <c r="B17" s="295"/>
      <c r="C17" s="295"/>
      <c r="D17" s="359"/>
      <c r="E17" s="295"/>
      <c r="F17" s="295"/>
      <c r="G17" s="295"/>
      <c r="H17" s="295"/>
      <c r="I17" s="301"/>
      <c r="J17" s="304"/>
      <c r="K17" s="295"/>
      <c r="L17" s="306"/>
      <c r="M17" s="306"/>
      <c r="N17" s="295"/>
      <c r="O17" s="137">
        <v>3</v>
      </c>
      <c r="P17" s="161" t="s">
        <v>288</v>
      </c>
      <c r="Q17" s="137" t="str">
        <f t="shared" si="0"/>
        <v>Probabilidad</v>
      </c>
      <c r="R17" s="137" t="s">
        <v>287</v>
      </c>
      <c r="S17" s="137" t="s">
        <v>281</v>
      </c>
      <c r="T17" s="138">
        <f>VLOOKUP(R17&amp;S17,Hoja1!$Q$4:$R$9,2,0)</f>
        <v>0.35</v>
      </c>
      <c r="U17" s="137" t="s">
        <v>282</v>
      </c>
      <c r="V17" s="137" t="s">
        <v>283</v>
      </c>
      <c r="W17" s="137" t="s">
        <v>284</v>
      </c>
      <c r="X17" s="138">
        <f t="shared" ref="X17:X18" si="3">IF(Q17="Probabilidad",($J$15*T17),IF(Q17="Impacto"," "))</f>
        <v>0.21</v>
      </c>
      <c r="Y17" s="138" t="str">
        <f>IF(Z17&lt;=20%,'Tabla probabilidad'!$B$5,IF(Z17&lt;=40%,'Tabla probabilidad'!$B$6,IF(Z17&lt;=60%,'Tabla probabilidad'!$B$7,IF(Z17&lt;=80%,'Tabla probabilidad'!$B$8,IF(Z17&lt;=100%,'Tabla probabilidad'!$B$9)))))</f>
        <v>Baja</v>
      </c>
      <c r="Z17" s="138">
        <f>IF(R17="Preventivo",(J15-(J15*T17)),IF(R17="Detectivo",(J15-(J15*T17)),IF(R17="Correctivo",(J15))))</f>
        <v>0.39</v>
      </c>
      <c r="AA17" s="304"/>
      <c r="AB17" s="304"/>
      <c r="AC17" s="138" t="str">
        <f t="shared" si="1"/>
        <v>Leve</v>
      </c>
      <c r="AD17" s="138">
        <f t="shared" si="2"/>
        <v>0.2</v>
      </c>
      <c r="AE17" s="304"/>
      <c r="AF17" s="304"/>
      <c r="AG17" s="295"/>
      <c r="AH17" s="295"/>
      <c r="AI17" s="295"/>
      <c r="AJ17" s="295"/>
      <c r="AK17" s="295"/>
      <c r="AL17" s="295"/>
      <c r="AM17" s="295"/>
      <c r="AN17" s="295"/>
    </row>
    <row r="18" spans="1:40" ht="46.5" customHeight="1" x14ac:dyDescent="0.25">
      <c r="A18" s="295"/>
      <c r="B18" s="295"/>
      <c r="C18" s="295"/>
      <c r="D18" s="359"/>
      <c r="E18" s="295"/>
      <c r="F18" s="295"/>
      <c r="G18" s="295"/>
      <c r="H18" s="295"/>
      <c r="I18" s="301"/>
      <c r="J18" s="304"/>
      <c r="K18" s="295"/>
      <c r="L18" s="306"/>
      <c r="M18" s="306"/>
      <c r="N18" s="295"/>
      <c r="O18" s="137">
        <v>4</v>
      </c>
      <c r="P18" s="198" t="s">
        <v>289</v>
      </c>
      <c r="Q18" s="137" t="str">
        <f t="shared" si="0"/>
        <v>Probabilidad</v>
      </c>
      <c r="R18" s="137" t="s">
        <v>287</v>
      </c>
      <c r="S18" s="137" t="s">
        <v>281</v>
      </c>
      <c r="T18" s="138">
        <f>VLOOKUP(R18&amp;S18,Hoja1!$Q$4:$R$9,2,0)</f>
        <v>0.35</v>
      </c>
      <c r="U18" s="137" t="s">
        <v>282</v>
      </c>
      <c r="V18" s="137" t="s">
        <v>283</v>
      </c>
      <c r="W18" s="137" t="s">
        <v>284</v>
      </c>
      <c r="X18" s="138">
        <f t="shared" si="3"/>
        <v>0.21</v>
      </c>
      <c r="Y18" s="138" t="str">
        <f>IF(Z18&lt;=20%,'Tabla probabilidad'!$B$5,IF(Z18&lt;=40%,'Tabla probabilidad'!$B$6,IF(Z18&lt;=60%,'Tabla probabilidad'!$B$7,IF(Z18&lt;=80%,'Tabla probabilidad'!$B$8,IF(Z18&lt;=100%,'Tabla probabilidad'!$B$9)))))</f>
        <v>Baja</v>
      </c>
      <c r="Z18" s="138">
        <f>IF(R18="Preventivo",(J15-(J15*T18)),IF(R18="Detectivo",(J15-(J15*T18)),IF(R18="Correctivo",(J15))))</f>
        <v>0.39</v>
      </c>
      <c r="AA18" s="304"/>
      <c r="AB18" s="304"/>
      <c r="AC18" s="138" t="str">
        <f t="shared" si="1"/>
        <v>Leve</v>
      </c>
      <c r="AD18" s="138">
        <f t="shared" si="2"/>
        <v>0.2</v>
      </c>
      <c r="AE18" s="304"/>
      <c r="AF18" s="304"/>
      <c r="AG18" s="295"/>
      <c r="AH18" s="295"/>
      <c r="AI18" s="295"/>
      <c r="AJ18" s="295"/>
      <c r="AK18" s="295"/>
      <c r="AL18" s="295"/>
      <c r="AM18" s="295"/>
      <c r="AN18" s="295"/>
    </row>
    <row r="19" spans="1:40" ht="111" customHeight="1" x14ac:dyDescent="0.25">
      <c r="A19" s="294">
        <v>2</v>
      </c>
      <c r="B19" s="294" t="s">
        <v>290</v>
      </c>
      <c r="C19" s="294" t="s">
        <v>291</v>
      </c>
      <c r="D19" s="297" t="s">
        <v>292</v>
      </c>
      <c r="E19" s="294" t="s">
        <v>293</v>
      </c>
      <c r="F19" s="294" t="s">
        <v>294</v>
      </c>
      <c r="G19" s="294" t="s">
        <v>277</v>
      </c>
      <c r="H19" s="294">
        <v>963</v>
      </c>
      <c r="I19" s="300" t="str">
        <f>IF(H19&lt;=2,'Tabla probabilidad'!$B$5,IF(H19&lt;=24,'Tabla probabilidad'!$B$6,IF(H19&lt;=500,'Tabla probabilidad'!$B$7,IF(H19&lt;=5000,'Tabla probabilidad'!$B$8,IF(H19&gt;5000,'Tabla probabilidad'!$B$9)))))</f>
        <v>Alta</v>
      </c>
      <c r="J19" s="303">
        <f>IF(H19&lt;=2,'Tabla probabilidad'!$D$5,IF(H19&lt;=24,'Tabla probabilidad'!$D$6,IF(H19&lt;=500,'Tabla probabilidad'!$D$7,IF(H19&lt;=5000,'Tabla probabilidad'!$D$8,IF(H19&gt;5000,'Tabla probabilidad'!$D$9)))))</f>
        <v>0.8</v>
      </c>
      <c r="K19" s="294" t="s">
        <v>295</v>
      </c>
      <c r="L19" s="29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29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294" t="str">
        <f>VLOOKUP((I19&amp;L19),Hoja1!$B$4:$C$28,2,0)</f>
        <v>Moderado</v>
      </c>
      <c r="O19" s="137">
        <v>1</v>
      </c>
      <c r="P19" s="199" t="s">
        <v>296</v>
      </c>
      <c r="Q19" s="137" t="str">
        <f t="shared" ref="Q19:Q23" si="4">IF(R19="Preventivo","Probabilidad",IF(R19="Detectivo","Probabilidad", IF(R19="Correctivo","Impacto")))</f>
        <v>Probabilidad</v>
      </c>
      <c r="R19" s="137" t="s">
        <v>280</v>
      </c>
      <c r="S19" s="137" t="s">
        <v>281</v>
      </c>
      <c r="T19" s="138">
        <f>VLOOKUP(R19&amp;S19,Hoja1!$Q$4:$R$9,2,0)</f>
        <v>0.45</v>
      </c>
      <c r="U19" s="137" t="s">
        <v>282</v>
      </c>
      <c r="V19" s="137" t="s">
        <v>283</v>
      </c>
      <c r="W19" s="137" t="s">
        <v>284</v>
      </c>
      <c r="X19" s="138">
        <f>IF(Q19="Probabilidad",($J$15*T19),IF(Q19="Impacto"," "))</f>
        <v>0.27</v>
      </c>
      <c r="Y19" s="138" t="str">
        <f>IF(Z19&lt;=20%,'Tabla probabilidad'!$B$5,IF(Z19&lt;=40%,'Tabla probabilidad'!$B$6,IF(Z19&lt;=60%,'Tabla probabilidad'!$B$7,IF(Z19&lt;=80%,'Tabla probabilidad'!$B$8,IF(Z19&lt;=100%,'Tabla probabilidad'!$B$9)))))</f>
        <v>Media</v>
      </c>
      <c r="Z19" s="138">
        <f>IF(R19="Preventivo",(J19-(J19*T19)),IF(R19="Detectivo",(J19-(J19*T19)),IF(R19="Correctivo",(J19))))</f>
        <v>0.44</v>
      </c>
      <c r="AA19" s="303" t="str">
        <f>IF(AB19&lt;=20%,'Tabla probabilidad'!$B$5,IF(AB19&lt;=40%,'Tabla probabilidad'!$B$6,IF(AB19&lt;=60%,'Tabla probabilidad'!$B$7,IF(AB19&lt;=80%,'Tabla probabilidad'!$B$8,IF(AB19&lt;=100%,'Tabla probabilidad'!$B$9)))))</f>
        <v>Media</v>
      </c>
      <c r="AB19" s="303">
        <f>AVERAGE(Z19:Z23)</f>
        <v>0.44000000000000006</v>
      </c>
      <c r="AC19" s="138" t="str">
        <f t="shared" ref="AC19:AC23" si="5">IF(AD19&lt;=20%,"Leve",IF(AD19&lt;=40%,"Menor",IF(AD19&lt;=60%,"Moderado",IF(AD19&lt;=80%,"Mayor",IF(AD19&lt;=100%,"Catastrófico")))))</f>
        <v>Leve</v>
      </c>
      <c r="AD19" s="138">
        <f t="shared" si="2"/>
        <v>0.2</v>
      </c>
      <c r="AE19" s="303" t="str">
        <f>IF(AF19&lt;=20%,"Leve",IF(AF19&lt;=40%,"Menor",IF(AF19&lt;=60%,"Moderado",IF(AF19&lt;=80%,"Mayor",IF(AF19&lt;=100%,"Catastrófico")))))</f>
        <v>Leve</v>
      </c>
      <c r="AF19" s="303">
        <f>AVERAGE(AD19:AD23)</f>
        <v>0.2</v>
      </c>
      <c r="AG19" s="294" t="str">
        <f>VLOOKUP(AA19&amp;AE19,Hoja1!$B$4:$C$28,2,0)</f>
        <v>Moderado</v>
      </c>
      <c r="AH19" s="294" t="s">
        <v>297</v>
      </c>
      <c r="AI19" s="294"/>
      <c r="AJ19" s="294"/>
      <c r="AK19" s="362"/>
      <c r="AL19" s="362"/>
      <c r="AM19" s="294"/>
      <c r="AN19" s="294" t="s">
        <v>298</v>
      </c>
    </row>
    <row r="20" spans="1:40" ht="124.15" customHeight="1" x14ac:dyDescent="0.25">
      <c r="A20" s="295"/>
      <c r="B20" s="295"/>
      <c r="C20" s="295"/>
      <c r="D20" s="298"/>
      <c r="E20" s="295"/>
      <c r="F20" s="295"/>
      <c r="G20" s="295"/>
      <c r="H20" s="295"/>
      <c r="I20" s="301"/>
      <c r="J20" s="304"/>
      <c r="K20" s="295"/>
      <c r="L20" s="306"/>
      <c r="M20" s="306"/>
      <c r="N20" s="295"/>
      <c r="O20" s="137">
        <v>2</v>
      </c>
      <c r="P20" s="198" t="s">
        <v>299</v>
      </c>
      <c r="Q20" s="137" t="str">
        <f t="shared" si="4"/>
        <v>Probabilidad</v>
      </c>
      <c r="R20" s="137" t="s">
        <v>280</v>
      </c>
      <c r="S20" s="137" t="s">
        <v>281</v>
      </c>
      <c r="T20" s="138">
        <f>VLOOKUP(R20&amp;S20,Hoja1!$Q$4:$R$9,2,0)</f>
        <v>0.45</v>
      </c>
      <c r="U20" s="137" t="s">
        <v>282</v>
      </c>
      <c r="V20" s="137" t="s">
        <v>283</v>
      </c>
      <c r="W20" s="137" t="s">
        <v>284</v>
      </c>
      <c r="X20" s="138">
        <f>IF(Q20="Probabilidad",($J$15*T20),IF(Q20="Impacto"," "))</f>
        <v>0.27</v>
      </c>
      <c r="Y20" s="138" t="str">
        <f>IF(Z20&lt;=20%,'Tabla probabilidad'!$B$5,IF(Z20&lt;=40%,'Tabla probabilidad'!$B$6,IF(Z20&lt;=60%,'Tabla probabilidad'!$B$7,IF(Z20&lt;=80%,'Tabla probabilidad'!$B$8,IF(Z20&lt;=100%,'Tabla probabilidad'!$B$9)))))</f>
        <v>Media</v>
      </c>
      <c r="Z20" s="138">
        <f>IF(R20="Preventivo",(J19-(J19*T20)),IF(R20="Detectivo",(J19-(J19*T20)),IF(R20="Correctivo",(J19))))</f>
        <v>0.44</v>
      </c>
      <c r="AA20" s="304"/>
      <c r="AB20" s="304"/>
      <c r="AC20" s="138" t="str">
        <f t="shared" si="5"/>
        <v>Leve</v>
      </c>
      <c r="AD20" s="138">
        <f t="shared" si="2"/>
        <v>0.2</v>
      </c>
      <c r="AE20" s="304"/>
      <c r="AF20" s="304"/>
      <c r="AG20" s="295"/>
      <c r="AH20" s="295"/>
      <c r="AI20" s="295"/>
      <c r="AJ20" s="295"/>
      <c r="AK20" s="295"/>
      <c r="AL20" s="295"/>
      <c r="AM20" s="295"/>
      <c r="AN20" s="295"/>
    </row>
    <row r="21" spans="1:40" ht="69.75" customHeight="1" x14ac:dyDescent="0.25">
      <c r="A21" s="295"/>
      <c r="B21" s="295"/>
      <c r="C21" s="295"/>
      <c r="D21" s="298"/>
      <c r="E21" s="295"/>
      <c r="F21" s="295"/>
      <c r="G21" s="295"/>
      <c r="H21" s="295"/>
      <c r="I21" s="301"/>
      <c r="J21" s="304"/>
      <c r="K21" s="295"/>
      <c r="L21" s="306"/>
      <c r="M21" s="306"/>
      <c r="N21" s="295"/>
      <c r="O21" s="137">
        <v>3</v>
      </c>
      <c r="P21" s="161" t="s">
        <v>300</v>
      </c>
      <c r="Q21" s="137" t="str">
        <f t="shared" si="4"/>
        <v>Probabilidad</v>
      </c>
      <c r="R21" s="137" t="s">
        <v>280</v>
      </c>
      <c r="S21" s="137" t="s">
        <v>281</v>
      </c>
      <c r="T21" s="138">
        <f>VLOOKUP(R21&amp;S21,Hoja1!$Q$4:$R$9,2,0)</f>
        <v>0.45</v>
      </c>
      <c r="U21" s="137" t="s">
        <v>282</v>
      </c>
      <c r="V21" s="137" t="s">
        <v>283</v>
      </c>
      <c r="W21" s="137" t="s">
        <v>284</v>
      </c>
      <c r="X21" s="138">
        <f t="shared" ref="X21:X23" si="6">IF(Q21="Probabilidad",($J$15*T21),IF(Q21="Impacto"," "))</f>
        <v>0.27</v>
      </c>
      <c r="Y21" s="138" t="str">
        <f>IF(Z21&lt;=20%,'Tabla probabilidad'!$B$5,IF(Z21&lt;=40%,'Tabla probabilidad'!$B$6,IF(Z21&lt;=60%,'Tabla probabilidad'!$B$7,IF(Z21&lt;=80%,'Tabla probabilidad'!$B$8,IF(Z21&lt;=100%,'Tabla probabilidad'!$B$9)))))</f>
        <v>Media</v>
      </c>
      <c r="Z21" s="138">
        <f>IF(R21="Preventivo",(J19-(J19*T21)),IF(R21="Detectivo",(J19-(J19*T21)),IF(R21="Correctivo",(J19))))</f>
        <v>0.44</v>
      </c>
      <c r="AA21" s="304"/>
      <c r="AB21" s="304"/>
      <c r="AC21" s="138" t="str">
        <f t="shared" si="5"/>
        <v>Leve</v>
      </c>
      <c r="AD21" s="138">
        <f t="shared" si="2"/>
        <v>0.2</v>
      </c>
      <c r="AE21" s="304"/>
      <c r="AF21" s="304"/>
      <c r="AG21" s="295"/>
      <c r="AH21" s="295"/>
      <c r="AI21" s="295"/>
      <c r="AJ21" s="295"/>
      <c r="AK21" s="295"/>
      <c r="AL21" s="295"/>
      <c r="AM21" s="295"/>
      <c r="AN21" s="295"/>
    </row>
    <row r="22" spans="1:40" ht="72" customHeight="1" x14ac:dyDescent="0.25">
      <c r="A22" s="295"/>
      <c r="B22" s="295"/>
      <c r="C22" s="295"/>
      <c r="D22" s="298"/>
      <c r="E22" s="295"/>
      <c r="F22" s="295"/>
      <c r="G22" s="295"/>
      <c r="H22" s="295"/>
      <c r="I22" s="301"/>
      <c r="J22" s="304"/>
      <c r="K22" s="295"/>
      <c r="L22" s="306"/>
      <c r="M22" s="306"/>
      <c r="N22" s="295"/>
      <c r="O22" s="137">
        <v>4</v>
      </c>
      <c r="P22" s="198"/>
      <c r="Q22" s="137" t="str">
        <f t="shared" si="4"/>
        <v>Probabilidad</v>
      </c>
      <c r="R22" s="137" t="s">
        <v>280</v>
      </c>
      <c r="S22" s="137" t="s">
        <v>281</v>
      </c>
      <c r="T22" s="138">
        <f>VLOOKUP(R22&amp;S22,Hoja1!$Q$4:$R$9,2,0)</f>
        <v>0.45</v>
      </c>
      <c r="U22" s="137" t="s">
        <v>282</v>
      </c>
      <c r="V22" s="137" t="s">
        <v>283</v>
      </c>
      <c r="W22" s="137" t="s">
        <v>284</v>
      </c>
      <c r="X22" s="138">
        <f t="shared" si="6"/>
        <v>0.27</v>
      </c>
      <c r="Y22" s="138" t="str">
        <f>IF(Z22&lt;=20%,'Tabla probabilidad'!$B$5,IF(Z22&lt;=40%,'Tabla probabilidad'!$B$6,IF(Z22&lt;=60%,'Tabla probabilidad'!$B$7,IF(Z22&lt;=80%,'Tabla probabilidad'!$B$8,IF(Z22&lt;=100%,'Tabla probabilidad'!$B$9)))))</f>
        <v>Media</v>
      </c>
      <c r="Z22" s="138">
        <f>IF(R22="Preventivo",(J19-(J19*T22)),IF(R22="Detectivo",(J19-(J19*T22)),IF(R22="Correctivo",(J19))))</f>
        <v>0.44</v>
      </c>
      <c r="AA22" s="304"/>
      <c r="AB22" s="304"/>
      <c r="AC22" s="138" t="str">
        <f t="shared" si="5"/>
        <v>Leve</v>
      </c>
      <c r="AD22" s="138">
        <f t="shared" si="2"/>
        <v>0.2</v>
      </c>
      <c r="AE22" s="304"/>
      <c r="AF22" s="304"/>
      <c r="AG22" s="295"/>
      <c r="AH22" s="295"/>
      <c r="AI22" s="295"/>
      <c r="AJ22" s="295"/>
      <c r="AK22" s="295"/>
      <c r="AL22" s="295"/>
      <c r="AM22" s="295"/>
      <c r="AN22" s="295"/>
    </row>
    <row r="23" spans="1:40" ht="103.15" customHeight="1" x14ac:dyDescent="0.25">
      <c r="A23" s="296"/>
      <c r="B23" s="296"/>
      <c r="C23" s="296"/>
      <c r="D23" s="299"/>
      <c r="E23" s="296"/>
      <c r="F23" s="296"/>
      <c r="G23" s="296"/>
      <c r="H23" s="296"/>
      <c r="I23" s="302"/>
      <c r="J23" s="305"/>
      <c r="K23" s="296"/>
      <c r="L23" s="307"/>
      <c r="M23" s="307"/>
      <c r="N23" s="296"/>
      <c r="O23" s="137">
        <v>5</v>
      </c>
      <c r="P23" s="164"/>
      <c r="Q23" s="137" t="str">
        <f t="shared" si="4"/>
        <v>Probabilidad</v>
      </c>
      <c r="R23" s="137" t="s">
        <v>280</v>
      </c>
      <c r="S23" s="137" t="s">
        <v>281</v>
      </c>
      <c r="T23" s="138">
        <f>VLOOKUP(R23&amp;S23,Hoja1!$Q$4:$R$9,2,0)</f>
        <v>0.45</v>
      </c>
      <c r="U23" s="137" t="s">
        <v>282</v>
      </c>
      <c r="V23" s="137" t="s">
        <v>283</v>
      </c>
      <c r="W23" s="137" t="s">
        <v>284</v>
      </c>
      <c r="X23" s="138">
        <f t="shared" si="6"/>
        <v>0.27</v>
      </c>
      <c r="Y23" s="138" t="str">
        <f>IF(Z23&lt;=20%,'Tabla probabilidad'!$B$5,IF(Z23&lt;=40%,'Tabla probabilidad'!$B$6,IF(Z23&lt;=60%,'Tabla probabilidad'!$B$7,IF(Z23&lt;=80%,'Tabla probabilidad'!$B$8,IF(Z23&lt;=100%,'Tabla probabilidad'!$B$9)))))</f>
        <v>Media</v>
      </c>
      <c r="Z23" s="138">
        <f>IF(R23="Preventivo",(J19-(J19*T23)),IF(R23="Detectivo",(J19-(J19*T23)),IF(R23="Correctivo",(J19))))</f>
        <v>0.44</v>
      </c>
      <c r="AA23" s="305"/>
      <c r="AB23" s="305"/>
      <c r="AC23" s="138" t="str">
        <f t="shared" si="5"/>
        <v>Leve</v>
      </c>
      <c r="AD23" s="138">
        <f t="shared" si="2"/>
        <v>0.2</v>
      </c>
      <c r="AE23" s="305"/>
      <c r="AF23" s="305"/>
      <c r="AG23" s="296"/>
      <c r="AH23" s="296"/>
      <c r="AI23" s="296"/>
      <c r="AJ23" s="296"/>
      <c r="AK23" s="296"/>
      <c r="AL23" s="296"/>
      <c r="AM23" s="296"/>
      <c r="AN23" s="296"/>
    </row>
    <row r="24" spans="1:40" ht="57" customHeight="1" x14ac:dyDescent="0.25">
      <c r="A24" s="294">
        <v>3</v>
      </c>
      <c r="B24" s="365" t="s">
        <v>301</v>
      </c>
      <c r="C24" s="294" t="s">
        <v>302</v>
      </c>
      <c r="D24" s="363" t="s">
        <v>303</v>
      </c>
      <c r="E24" s="308" t="s">
        <v>304</v>
      </c>
      <c r="F24" s="308" t="s">
        <v>305</v>
      </c>
      <c r="G24" s="294" t="s">
        <v>306</v>
      </c>
      <c r="H24" s="294">
        <v>266</v>
      </c>
      <c r="I24" s="300" t="str">
        <f>IF(H24&lt;=2,'Tabla probabilidad'!$B$5,IF(H24&lt;=24,'Tabla probabilidad'!$B$6,IF(H24&lt;=500,'Tabla probabilidad'!$B$7,IF(H24&lt;=5000,'Tabla probabilidad'!$B$8,IF(H24&gt;5000,'Tabla probabilidad'!$B$9)))))</f>
        <v>Media</v>
      </c>
      <c r="J24" s="303">
        <f>IF(H24&lt;=2,'Tabla probabilidad'!$D$5,IF(H24&lt;=24,'Tabla probabilidad'!$D$6,IF(H24&lt;=500,'Tabla probabilidad'!$D$7,IF(H24&lt;=5000,'Tabla probabilidad'!$D$8,IF(H24&gt;5000,'Tabla probabilidad'!$D$9)))))</f>
        <v>0.6</v>
      </c>
      <c r="K24" s="294" t="s">
        <v>307</v>
      </c>
      <c r="L24" s="294"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Mayor</v>
      </c>
      <c r="M24" s="294"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80%</v>
      </c>
      <c r="N24" s="294" t="str">
        <f>VLOOKUP((I24&amp;L24),Hoja1!$B$4:$C$28,2,0)</f>
        <v xml:space="preserve">Alto </v>
      </c>
      <c r="O24" s="137">
        <v>1</v>
      </c>
      <c r="P24" s="219" t="s">
        <v>308</v>
      </c>
      <c r="Q24" s="137" t="str">
        <f t="shared" si="0"/>
        <v>Probabilidad</v>
      </c>
      <c r="R24" s="137" t="s">
        <v>280</v>
      </c>
      <c r="S24" s="137" t="s">
        <v>281</v>
      </c>
      <c r="T24" s="138">
        <f>VLOOKUP(R24&amp;S24,Hoja1!$Q$4:$R$9,2,0)</f>
        <v>0.45</v>
      </c>
      <c r="U24" s="137" t="s">
        <v>282</v>
      </c>
      <c r="V24" s="137" t="s">
        <v>283</v>
      </c>
      <c r="W24" s="137" t="s">
        <v>284</v>
      </c>
      <c r="X24" s="138">
        <f>IF(Q24="Probabilidad",($J$24*T24),IF(Q24="Impacto"," "))</f>
        <v>0.27</v>
      </c>
      <c r="Y24" s="138" t="str">
        <f>IF(Z24&lt;=20%,'Tabla probabilidad'!$B$5,IF(Z24&lt;=40%,'Tabla probabilidad'!$B$6,IF(Z24&lt;=60%,'Tabla probabilidad'!$B$7,IF(Z24&lt;=80%,'Tabla probabilidad'!$B$8,IF(Z24&lt;=100%,'Tabla probabilidad'!$B$9)))))</f>
        <v>Baja</v>
      </c>
      <c r="Z24" s="138">
        <f>IF(R24="Preventivo",(J24-(J24*T24)),IF(R24="Detectivo",(J24-(J24*T24)),IF(R24="Correctivo",(J24))))</f>
        <v>0.32999999999999996</v>
      </c>
      <c r="AA24" s="303" t="str">
        <f>IF(AB24&lt;=20%,'Tabla probabilidad'!$B$5,IF(AB24&lt;=40%,'Tabla probabilidad'!$B$6,IF(AB24&lt;=60%,'Tabla probabilidad'!$B$7,IF(AB24&lt;=80%,'Tabla probabilidad'!$B$8,IF(AB24&lt;=100%,'Tabla probabilidad'!$B$9)))))</f>
        <v>Baja</v>
      </c>
      <c r="AB24" s="303">
        <f>AVERAGE(Z24:Z28)</f>
        <v>0.35399999999999998</v>
      </c>
      <c r="AC24" s="138" t="str">
        <f t="shared" si="1"/>
        <v>Mayor</v>
      </c>
      <c r="AD24" s="138">
        <f>IF(Q24="Probabilidad",(($M$24-0)),IF(Q24="Impacto",($M$24-($M$24*T24))))</f>
        <v>0.8</v>
      </c>
      <c r="AE24" s="303" t="str">
        <f>IF(AF24&lt;=20%,"Leve",IF(AF24&lt;=40%,"Menor",IF(AF24&lt;=60%,"Moderado",IF(AF24&lt;=80%,"Mayor",IF(AF24&lt;=100%,"Catastrófico")))))</f>
        <v>Mayor</v>
      </c>
      <c r="AF24" s="303">
        <f>AVERAGE(AD24:AD28)</f>
        <v>0.8</v>
      </c>
      <c r="AG24" s="294" t="str">
        <f>VLOOKUP(AA24&amp;AE24,Hoja1!$B$4:$C$28,2,0)</f>
        <v xml:space="preserve">Alto </v>
      </c>
      <c r="AH24" s="294" t="s">
        <v>297</v>
      </c>
      <c r="AI24" s="365"/>
      <c r="AJ24" s="365"/>
      <c r="AK24" s="374"/>
      <c r="AL24" s="365"/>
      <c r="AM24" s="365"/>
      <c r="AN24" s="294" t="s">
        <v>298</v>
      </c>
    </row>
    <row r="25" spans="1:40" ht="42.75" customHeight="1" x14ac:dyDescent="0.25">
      <c r="A25" s="295"/>
      <c r="B25" s="366"/>
      <c r="C25" s="295"/>
      <c r="D25" s="309"/>
      <c r="E25" s="309"/>
      <c r="F25" s="309"/>
      <c r="G25" s="295"/>
      <c r="H25" s="295"/>
      <c r="I25" s="301"/>
      <c r="J25" s="304"/>
      <c r="K25" s="295"/>
      <c r="L25" s="306"/>
      <c r="M25" s="306"/>
      <c r="N25" s="295"/>
      <c r="O25" s="137">
        <v>2</v>
      </c>
      <c r="P25" s="219" t="s">
        <v>310</v>
      </c>
      <c r="Q25" s="137" t="str">
        <f t="shared" si="0"/>
        <v>Probabilidad</v>
      </c>
      <c r="R25" s="137" t="s">
        <v>280</v>
      </c>
      <c r="S25" s="137" t="s">
        <v>281</v>
      </c>
      <c r="T25" s="138">
        <f>VLOOKUP(R25&amp;S25,Hoja1!$Q$4:$R$9,2,0)</f>
        <v>0.45</v>
      </c>
      <c r="U25" s="137" t="s">
        <v>282</v>
      </c>
      <c r="V25" s="137" t="s">
        <v>283</v>
      </c>
      <c r="W25" s="137" t="s">
        <v>284</v>
      </c>
      <c r="X25" s="138">
        <f t="shared" ref="X25:X28" si="7">IF(Q25="Probabilidad",($J$24*T25),IF(Q25="Impacto"," "))</f>
        <v>0.27</v>
      </c>
      <c r="Y25" s="138" t="str">
        <f>IF(Z25&lt;=20%,'Tabla probabilidad'!$B$5,IF(Z25&lt;=40%,'Tabla probabilidad'!$B$6,IF(Z25&lt;=60%,'Tabla probabilidad'!$B$7,IF(Z25&lt;=80%,'Tabla probabilidad'!$B$8,IF(Z25&lt;=100%,'Tabla probabilidad'!$B$9)))))</f>
        <v>Baja</v>
      </c>
      <c r="Z25" s="138">
        <f>IF(R25="Preventivo",(J24-(J24*T25)),IF(R25="Detectivo",(J24-(J24*T25)),IF(R25="Correctivo",(J24))))</f>
        <v>0.32999999999999996</v>
      </c>
      <c r="AA25" s="304"/>
      <c r="AB25" s="304"/>
      <c r="AC25" s="138" t="str">
        <f t="shared" si="1"/>
        <v>Mayor</v>
      </c>
      <c r="AD25" s="138">
        <f t="shared" ref="AD25:AD28" si="8">IF(Q25="Probabilidad",(($M$24-0)),IF(Q25="Impacto",($M$24-($M$24*T25))))</f>
        <v>0.8</v>
      </c>
      <c r="AE25" s="304"/>
      <c r="AF25" s="304"/>
      <c r="AG25" s="295"/>
      <c r="AH25" s="295"/>
      <c r="AI25" s="366"/>
      <c r="AJ25" s="366"/>
      <c r="AK25" s="375"/>
      <c r="AL25" s="366"/>
      <c r="AM25" s="366"/>
      <c r="AN25" s="295"/>
    </row>
    <row r="26" spans="1:40" ht="75.75" customHeight="1" x14ac:dyDescent="0.25">
      <c r="A26" s="295"/>
      <c r="B26" s="366"/>
      <c r="C26" s="295"/>
      <c r="D26" s="309"/>
      <c r="E26" s="309"/>
      <c r="F26" s="309"/>
      <c r="G26" s="295"/>
      <c r="H26" s="295"/>
      <c r="I26" s="301"/>
      <c r="J26" s="304"/>
      <c r="K26" s="295"/>
      <c r="L26" s="306"/>
      <c r="M26" s="306"/>
      <c r="N26" s="295"/>
      <c r="O26" s="137">
        <v>3</v>
      </c>
      <c r="P26" s="219" t="s">
        <v>311</v>
      </c>
      <c r="Q26" s="137" t="str">
        <f t="shared" si="0"/>
        <v>Probabilidad</v>
      </c>
      <c r="R26" s="137" t="s">
        <v>280</v>
      </c>
      <c r="S26" s="137" t="s">
        <v>281</v>
      </c>
      <c r="T26" s="138">
        <f>VLOOKUP(R26&amp;S26,Hoja1!$Q$4:$R$9,2,0)</f>
        <v>0.45</v>
      </c>
      <c r="U26" s="137" t="s">
        <v>282</v>
      </c>
      <c r="V26" s="137" t="s">
        <v>283</v>
      </c>
      <c r="W26" s="137" t="s">
        <v>284</v>
      </c>
      <c r="X26" s="138">
        <f t="shared" si="7"/>
        <v>0.27</v>
      </c>
      <c r="Y26" s="138" t="str">
        <f>IF(Z26&lt;=20%,'Tabla probabilidad'!$B$5,IF(Z26&lt;=40%,'Tabla probabilidad'!$B$6,IF(Z26&lt;=60%,'Tabla probabilidad'!$B$7,IF(Z26&lt;=80%,'Tabla probabilidad'!$B$8,IF(Z26&lt;=100%,'Tabla probabilidad'!$B$9)))))</f>
        <v>Baja</v>
      </c>
      <c r="Z26" s="138">
        <f>IF(R26="Preventivo",(J24-(J24*T26)),IF(R26="Detectivo",(J24-(J24*T26)),IF(R26="Correctivo",(J24))))</f>
        <v>0.32999999999999996</v>
      </c>
      <c r="AA26" s="304"/>
      <c r="AB26" s="304"/>
      <c r="AC26" s="138" t="str">
        <f t="shared" si="1"/>
        <v>Mayor</v>
      </c>
      <c r="AD26" s="138">
        <f t="shared" si="8"/>
        <v>0.8</v>
      </c>
      <c r="AE26" s="304"/>
      <c r="AF26" s="304"/>
      <c r="AG26" s="295"/>
      <c r="AH26" s="295"/>
      <c r="AI26" s="366"/>
      <c r="AJ26" s="366"/>
      <c r="AK26" s="375"/>
      <c r="AL26" s="366"/>
      <c r="AM26" s="366"/>
      <c r="AN26" s="295"/>
    </row>
    <row r="27" spans="1:40" ht="72" customHeight="1" x14ac:dyDescent="0.25">
      <c r="A27" s="295"/>
      <c r="B27" s="366"/>
      <c r="C27" s="295"/>
      <c r="D27" s="309"/>
      <c r="E27" s="309"/>
      <c r="F27" s="309"/>
      <c r="G27" s="295"/>
      <c r="H27" s="295"/>
      <c r="I27" s="301"/>
      <c r="J27" s="304"/>
      <c r="K27" s="295"/>
      <c r="L27" s="306"/>
      <c r="M27" s="306"/>
      <c r="N27" s="295"/>
      <c r="O27" s="137">
        <v>4</v>
      </c>
      <c r="P27" s="220" t="s">
        <v>312</v>
      </c>
      <c r="Q27" s="137" t="str">
        <f t="shared" si="0"/>
        <v>Probabilidad</v>
      </c>
      <c r="R27" s="137" t="s">
        <v>287</v>
      </c>
      <c r="S27" s="137" t="s">
        <v>281</v>
      </c>
      <c r="T27" s="138">
        <f>VLOOKUP(R27&amp;S27,Hoja1!$Q$4:$R$9,2,0)</f>
        <v>0.35</v>
      </c>
      <c r="U27" s="137" t="s">
        <v>282</v>
      </c>
      <c r="V27" s="137" t="s">
        <v>283</v>
      </c>
      <c r="W27" s="137" t="s">
        <v>284</v>
      </c>
      <c r="X27" s="138">
        <f t="shared" si="7"/>
        <v>0.21</v>
      </c>
      <c r="Y27" s="138" t="str">
        <f>IF(Z27&lt;=20%,'Tabla probabilidad'!$B$5,IF(Z27&lt;=40%,'Tabla probabilidad'!$B$6,IF(Z27&lt;=60%,'Tabla probabilidad'!$B$7,IF(Z27&lt;=80%,'Tabla probabilidad'!$B$8,IF(Z27&lt;=100%,'Tabla probabilidad'!$B$9)))))</f>
        <v>Baja</v>
      </c>
      <c r="Z27" s="138">
        <f>IF(R27="Preventivo",(J24-(J24*T27)),IF(R27="Detectivo",(J24-(J24*T27)),IF(R27="Correctivo",(J24))))</f>
        <v>0.39</v>
      </c>
      <c r="AA27" s="304"/>
      <c r="AB27" s="304"/>
      <c r="AC27" s="138" t="str">
        <f t="shared" si="1"/>
        <v>Mayor</v>
      </c>
      <c r="AD27" s="138">
        <f t="shared" si="8"/>
        <v>0.8</v>
      </c>
      <c r="AE27" s="304"/>
      <c r="AF27" s="304"/>
      <c r="AG27" s="295"/>
      <c r="AH27" s="295"/>
      <c r="AI27" s="366"/>
      <c r="AJ27" s="366"/>
      <c r="AK27" s="375"/>
      <c r="AL27" s="366"/>
      <c r="AM27" s="366"/>
      <c r="AN27" s="295"/>
    </row>
    <row r="28" spans="1:40" ht="74.25" customHeight="1" x14ac:dyDescent="0.25">
      <c r="A28" s="296"/>
      <c r="B28" s="367"/>
      <c r="C28" s="296"/>
      <c r="D28" s="364"/>
      <c r="E28" s="364"/>
      <c r="F28" s="364"/>
      <c r="G28" s="296"/>
      <c r="H28" s="296"/>
      <c r="I28" s="302"/>
      <c r="J28" s="305"/>
      <c r="K28" s="296"/>
      <c r="L28" s="307"/>
      <c r="M28" s="307"/>
      <c r="N28" s="296"/>
      <c r="O28" s="137">
        <v>5</v>
      </c>
      <c r="P28" s="220" t="s">
        <v>313</v>
      </c>
      <c r="Q28" s="137" t="str">
        <f t="shared" si="0"/>
        <v>Probabilidad</v>
      </c>
      <c r="R28" s="137" t="s">
        <v>287</v>
      </c>
      <c r="S28" s="137" t="s">
        <v>281</v>
      </c>
      <c r="T28" s="138">
        <f>VLOOKUP(R28&amp;S28,Hoja1!$Q$4:$R$9,2,0)</f>
        <v>0.35</v>
      </c>
      <c r="U28" s="137" t="s">
        <v>282</v>
      </c>
      <c r="V28" s="137" t="s">
        <v>283</v>
      </c>
      <c r="W28" s="137" t="s">
        <v>284</v>
      </c>
      <c r="X28" s="138">
        <f t="shared" si="7"/>
        <v>0.21</v>
      </c>
      <c r="Y28" s="138" t="str">
        <f>IF(Z28&lt;=20%,'Tabla probabilidad'!$B$5,IF(Z28&lt;=40%,'Tabla probabilidad'!$B$6,IF(Z28&lt;=60%,'Tabla probabilidad'!$B$7,IF(Z28&lt;=80%,'Tabla probabilidad'!$B$8,IF(Z28&lt;=100%,'Tabla probabilidad'!$B$9)))))</f>
        <v>Baja</v>
      </c>
      <c r="Z28" s="138">
        <f>IF(R28="Preventivo",(J24-(J24*T28)),IF(R28="Detectivo",(J24-(J24*T28)),IF(R28="Correctivo",(J24))))</f>
        <v>0.39</v>
      </c>
      <c r="AA28" s="305"/>
      <c r="AB28" s="305"/>
      <c r="AC28" s="138" t="str">
        <f t="shared" si="1"/>
        <v>Mayor</v>
      </c>
      <c r="AD28" s="138">
        <f t="shared" si="8"/>
        <v>0.8</v>
      </c>
      <c r="AE28" s="305"/>
      <c r="AF28" s="305"/>
      <c r="AG28" s="296"/>
      <c r="AH28" s="296"/>
      <c r="AI28" s="367"/>
      <c r="AJ28" s="367"/>
      <c r="AK28" s="376"/>
      <c r="AL28" s="367"/>
      <c r="AM28" s="367"/>
      <c r="AN28" s="296"/>
    </row>
    <row r="29" spans="1:40" ht="48" customHeight="1" x14ac:dyDescent="0.25">
      <c r="A29" s="294">
        <v>4</v>
      </c>
      <c r="B29" s="365" t="s">
        <v>314</v>
      </c>
      <c r="C29" s="294" t="s">
        <v>291</v>
      </c>
      <c r="D29" s="308" t="s">
        <v>315</v>
      </c>
      <c r="E29" s="308" t="s">
        <v>316</v>
      </c>
      <c r="F29" s="308" t="s">
        <v>317</v>
      </c>
      <c r="G29" s="294" t="s">
        <v>318</v>
      </c>
      <c r="H29" s="294">
        <v>20</v>
      </c>
      <c r="I29" s="300" t="str">
        <f>IF(H29&lt;=2,'Tabla probabilidad'!$B$5,IF(H29&lt;=24,'Tabla probabilidad'!$B$6,IF(H29&lt;=500,'Tabla probabilidad'!$B$7,IF(H29&lt;=5000,'Tabla probabilidad'!$B$8,IF(H29&gt;5000,'Tabla probabilidad'!$B$9)))))</f>
        <v>Baja</v>
      </c>
      <c r="J29" s="303">
        <f>IF(H29&lt;=2,'Tabla probabilidad'!$D$5,IF(H29&lt;=24,'Tabla probabilidad'!$D$6,IF(H29&lt;=500,'Tabla probabilidad'!$D$7,IF(H29&lt;=5000,'Tabla probabilidad'!$D$8,IF(H29&gt;5000,'Tabla probabilidad'!$D$9)))))</f>
        <v>0.4</v>
      </c>
      <c r="K29" s="294" t="s">
        <v>319</v>
      </c>
      <c r="L29" s="294"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294"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294" t="str">
        <f>VLOOKUP((I29&amp;L29),Hoja1!$B$4:$C$28,2,0)</f>
        <v>Moderado</v>
      </c>
      <c r="O29" s="137">
        <v>1</v>
      </c>
      <c r="P29" s="219" t="s">
        <v>320</v>
      </c>
      <c r="Q29" s="137" t="str">
        <f t="shared" si="0"/>
        <v>Probabilidad</v>
      </c>
      <c r="R29" s="137" t="s">
        <v>280</v>
      </c>
      <c r="S29" s="137" t="s">
        <v>281</v>
      </c>
      <c r="T29" s="138">
        <f>VLOOKUP(R29&amp;S29,Hoja1!$Q$4:$R$9,2,0)</f>
        <v>0.45</v>
      </c>
      <c r="U29" s="137" t="s">
        <v>282</v>
      </c>
      <c r="V29" s="137" t="s">
        <v>283</v>
      </c>
      <c r="W29" s="137" t="s">
        <v>284</v>
      </c>
      <c r="X29" s="138">
        <f>IF(Q29="Probabilidad",($J$29*T29),IF(Q29="Impacto"," "))</f>
        <v>0.18000000000000002</v>
      </c>
      <c r="Y29" s="138" t="str">
        <f>IF(Z29&lt;=20%,'Tabla probabilidad'!$B$5,IF(Z29&lt;=40%,'Tabla probabilidad'!$B$6,IF(Z29&lt;=60%,'Tabla probabilidad'!$B$7,IF(Z29&lt;=80%,'Tabla probabilidad'!$B$8,IF(Z29&lt;=100%,'Tabla probabilidad'!$B$9)))))</f>
        <v>Baja</v>
      </c>
      <c r="Z29" s="138">
        <f>IF(R29="Preventivo",(J29-(J29*T29)),IF(R29="Detectivo",(J29-(J29*T29)),IF(R29="Correctivo",(J29))))</f>
        <v>0.22</v>
      </c>
      <c r="AA29" s="303" t="str">
        <f>IF(AB29&lt;=20%,'Tabla probabilidad'!$B$5,IF(AB29&lt;=40%,'Tabla probabilidad'!$B$6,IF(AB29&lt;=60%,'Tabla probabilidad'!$B$7,IF(AB29&lt;=80%,'Tabla probabilidad'!$B$8,IF(AB29&lt;=100%,'Tabla probabilidad'!$B$9)))))</f>
        <v>Baja</v>
      </c>
      <c r="AB29" s="303">
        <f>AVERAGE(Z29:Z33)</f>
        <v>0.22000000000000003</v>
      </c>
      <c r="AC29" s="138" t="str">
        <f t="shared" si="1"/>
        <v>Moderado</v>
      </c>
      <c r="AD29" s="138">
        <f>IF(Q29="Probabilidad",(($M$29-0)),IF(Q29="Impacto",($M$29-($M$29*T29))))</f>
        <v>0.6</v>
      </c>
      <c r="AE29" s="303" t="str">
        <f>IF(AF29&lt;=20%,"Leve",IF(AF29&lt;=40%,"Menor",IF(AF29&lt;=60%,"Moderado",IF(AF29&lt;=80%,"Mayor",IF(AF29&lt;=100%,"Catastrófico")))))</f>
        <v>Moderado</v>
      </c>
      <c r="AF29" s="303">
        <f>AVERAGE(AD29:AD33)</f>
        <v>0.6</v>
      </c>
      <c r="AG29" s="294" t="str">
        <f>VLOOKUP(AA29&amp;AE29,Hoja1!$B$4:$C$28,2,0)</f>
        <v>Moderado</v>
      </c>
      <c r="AH29" s="294" t="s">
        <v>285</v>
      </c>
      <c r="AI29" s="365"/>
      <c r="AJ29" s="365"/>
      <c r="AK29" s="374"/>
      <c r="AL29" s="365"/>
      <c r="AM29" s="365"/>
      <c r="AN29" s="294" t="s">
        <v>298</v>
      </c>
    </row>
    <row r="30" spans="1:40" ht="55.5" customHeight="1" x14ac:dyDescent="0.25">
      <c r="A30" s="295"/>
      <c r="B30" s="366"/>
      <c r="C30" s="295"/>
      <c r="D30" s="309"/>
      <c r="E30" s="309"/>
      <c r="F30" s="309"/>
      <c r="G30" s="295"/>
      <c r="H30" s="295"/>
      <c r="I30" s="301"/>
      <c r="J30" s="304"/>
      <c r="K30" s="295"/>
      <c r="L30" s="306"/>
      <c r="M30" s="306"/>
      <c r="N30" s="295"/>
      <c r="O30" s="137">
        <v>2</v>
      </c>
      <c r="P30" s="219" t="s">
        <v>322</v>
      </c>
      <c r="Q30" s="137" t="str">
        <f t="shared" si="0"/>
        <v>Probabilidad</v>
      </c>
      <c r="R30" s="137" t="s">
        <v>280</v>
      </c>
      <c r="S30" s="137" t="s">
        <v>281</v>
      </c>
      <c r="T30" s="138">
        <f>VLOOKUP(R30&amp;S30,Hoja1!$Q$4:$R$9,2,0)</f>
        <v>0.45</v>
      </c>
      <c r="U30" s="137" t="s">
        <v>282</v>
      </c>
      <c r="V30" s="137" t="s">
        <v>283</v>
      </c>
      <c r="W30" s="137" t="s">
        <v>284</v>
      </c>
      <c r="X30" s="138">
        <f t="shared" ref="X30:X33" si="9">IF(Q30="Probabilidad",($J$29*T30),IF(Q30="Impacto"," "))</f>
        <v>0.18000000000000002</v>
      </c>
      <c r="Y30" s="138" t="str">
        <f>IF(Z30&lt;=20%,'Tabla probabilidad'!$B$5,IF(Z30&lt;=40%,'Tabla probabilidad'!$B$6,IF(Z30&lt;=60%,'Tabla probabilidad'!$B$7,IF(Z30&lt;=80%,'Tabla probabilidad'!$B$8,IF(Z30&lt;=100%,'Tabla probabilidad'!$B$9)))))</f>
        <v>Baja</v>
      </c>
      <c r="Z30" s="138">
        <f>IF(R30="Preventivo",(J29-(J29*T30)),IF(R30="Detectivo",(J29-(J29*T30)),IF(R30="Correctivo",(J29))))</f>
        <v>0.22</v>
      </c>
      <c r="AA30" s="304"/>
      <c r="AB30" s="304"/>
      <c r="AC30" s="138" t="str">
        <f t="shared" si="1"/>
        <v>Moderado</v>
      </c>
      <c r="AD30" s="138">
        <f t="shared" ref="AD30:AD33" si="10">IF(Q30="Probabilidad",(($M$29-0)),IF(Q30="Impacto",($M$29-($M$29*T30))))</f>
        <v>0.6</v>
      </c>
      <c r="AE30" s="304"/>
      <c r="AF30" s="304"/>
      <c r="AG30" s="295"/>
      <c r="AH30" s="295"/>
      <c r="AI30" s="366"/>
      <c r="AJ30" s="366"/>
      <c r="AK30" s="375"/>
      <c r="AL30" s="366"/>
      <c r="AM30" s="366"/>
      <c r="AN30" s="295"/>
    </row>
    <row r="31" spans="1:40" ht="42" customHeight="1" x14ac:dyDescent="0.25">
      <c r="A31" s="295"/>
      <c r="B31" s="366"/>
      <c r="C31" s="295"/>
      <c r="D31" s="309"/>
      <c r="E31" s="309"/>
      <c r="F31" s="309"/>
      <c r="G31" s="295"/>
      <c r="H31" s="295"/>
      <c r="I31" s="301"/>
      <c r="J31" s="304"/>
      <c r="K31" s="295"/>
      <c r="L31" s="306"/>
      <c r="M31" s="306"/>
      <c r="N31" s="295"/>
      <c r="O31" s="137">
        <v>3</v>
      </c>
      <c r="P31" s="219" t="s">
        <v>323</v>
      </c>
      <c r="Q31" s="137" t="str">
        <f t="shared" si="0"/>
        <v>Probabilidad</v>
      </c>
      <c r="R31" s="137" t="s">
        <v>280</v>
      </c>
      <c r="S31" s="137" t="s">
        <v>281</v>
      </c>
      <c r="T31" s="138">
        <f>VLOOKUP(R31&amp;S31,Hoja1!$Q$4:$R$9,2,0)</f>
        <v>0.45</v>
      </c>
      <c r="U31" s="137" t="s">
        <v>282</v>
      </c>
      <c r="V31" s="137" t="s">
        <v>283</v>
      </c>
      <c r="W31" s="137" t="s">
        <v>284</v>
      </c>
      <c r="X31" s="138">
        <f t="shared" si="9"/>
        <v>0.18000000000000002</v>
      </c>
      <c r="Y31" s="138" t="str">
        <f>IF(Z31&lt;=20%,'Tabla probabilidad'!$B$5,IF(Z31&lt;=40%,'Tabla probabilidad'!$B$6,IF(Z31&lt;=60%,'Tabla probabilidad'!$B$7,IF(Z31&lt;=80%,'Tabla probabilidad'!$B$8,IF(Z31&lt;=100%,'Tabla probabilidad'!$B$9)))))</f>
        <v>Baja</v>
      </c>
      <c r="Z31" s="138">
        <f>IF(R31="Preventivo",(J29-(J29*T31)),IF(R31="Detectivo",(J29-(J29*T31)),IF(R31="Correctivo",(J29))))</f>
        <v>0.22</v>
      </c>
      <c r="AA31" s="304"/>
      <c r="AB31" s="304"/>
      <c r="AC31" s="138" t="str">
        <f t="shared" si="1"/>
        <v>Moderado</v>
      </c>
      <c r="AD31" s="138">
        <f t="shared" si="10"/>
        <v>0.6</v>
      </c>
      <c r="AE31" s="304"/>
      <c r="AF31" s="304"/>
      <c r="AG31" s="295"/>
      <c r="AH31" s="295"/>
      <c r="AI31" s="366"/>
      <c r="AJ31" s="366"/>
      <c r="AK31" s="375"/>
      <c r="AL31" s="366"/>
      <c r="AM31" s="366"/>
      <c r="AN31" s="295"/>
    </row>
    <row r="32" spans="1:40" ht="96.75" customHeight="1" x14ac:dyDescent="0.25">
      <c r="A32" s="295"/>
      <c r="B32" s="366"/>
      <c r="C32" s="295"/>
      <c r="D32" s="309"/>
      <c r="E32" s="309"/>
      <c r="F32" s="309"/>
      <c r="G32" s="295"/>
      <c r="H32" s="295"/>
      <c r="I32" s="301"/>
      <c r="J32" s="304"/>
      <c r="K32" s="295"/>
      <c r="L32" s="306"/>
      <c r="M32" s="306"/>
      <c r="N32" s="295"/>
      <c r="O32" s="137">
        <v>4</v>
      </c>
      <c r="P32" s="221" t="s">
        <v>324</v>
      </c>
      <c r="Q32" s="137" t="str">
        <f t="shared" si="0"/>
        <v>Probabilidad</v>
      </c>
      <c r="R32" s="137" t="s">
        <v>280</v>
      </c>
      <c r="S32" s="137" t="s">
        <v>281</v>
      </c>
      <c r="T32" s="138">
        <f>VLOOKUP(R32&amp;S32,Hoja1!$Q$4:$R$9,2,0)</f>
        <v>0.45</v>
      </c>
      <c r="U32" s="137" t="s">
        <v>282</v>
      </c>
      <c r="V32" s="137" t="s">
        <v>283</v>
      </c>
      <c r="W32" s="137" t="s">
        <v>284</v>
      </c>
      <c r="X32" s="138">
        <f t="shared" si="9"/>
        <v>0.18000000000000002</v>
      </c>
      <c r="Y32" s="138" t="str">
        <f>IF(Z32&lt;=20%,'Tabla probabilidad'!$B$5,IF(Z32&lt;=40%,'Tabla probabilidad'!$B$6,IF(Z32&lt;=60%,'Tabla probabilidad'!$B$7,IF(Z32&lt;=80%,'Tabla probabilidad'!$B$8,IF(Z32&lt;=100%,'Tabla probabilidad'!$B$9)))))</f>
        <v>Baja</v>
      </c>
      <c r="Z32" s="138">
        <f>IF(R32="Preventivo",(J29-(J29*T32)),IF(R32="Detectivo",(J29-(J29*T32)),IF(R32="Correctivo",(J29))))</f>
        <v>0.22</v>
      </c>
      <c r="AA32" s="304"/>
      <c r="AB32" s="304"/>
      <c r="AC32" s="138" t="str">
        <f t="shared" si="1"/>
        <v>Moderado</v>
      </c>
      <c r="AD32" s="138">
        <f t="shared" si="10"/>
        <v>0.6</v>
      </c>
      <c r="AE32" s="304"/>
      <c r="AF32" s="304"/>
      <c r="AG32" s="295"/>
      <c r="AH32" s="295"/>
      <c r="AI32" s="366"/>
      <c r="AJ32" s="366"/>
      <c r="AK32" s="375"/>
      <c r="AL32" s="366"/>
      <c r="AM32" s="366"/>
      <c r="AN32" s="295"/>
    </row>
    <row r="33" spans="1:40" ht="104.25" customHeight="1" x14ac:dyDescent="0.25">
      <c r="A33" s="296"/>
      <c r="B33" s="366"/>
      <c r="C33" s="296"/>
      <c r="D33" s="309"/>
      <c r="E33" s="309"/>
      <c r="F33" s="309"/>
      <c r="G33" s="296"/>
      <c r="H33" s="296"/>
      <c r="I33" s="302"/>
      <c r="J33" s="305"/>
      <c r="K33" s="296"/>
      <c r="L33" s="307"/>
      <c r="M33" s="307"/>
      <c r="N33" s="296"/>
      <c r="O33" s="158">
        <v>5</v>
      </c>
      <c r="P33" s="219" t="s">
        <v>325</v>
      </c>
      <c r="Q33" s="158" t="str">
        <f t="shared" si="0"/>
        <v>Probabilidad</v>
      </c>
      <c r="R33" s="158" t="s">
        <v>280</v>
      </c>
      <c r="S33" s="158" t="s">
        <v>281</v>
      </c>
      <c r="T33" s="159">
        <f>VLOOKUP(R33&amp;S33,Hoja1!$Q$4:$R$9,2,0)</f>
        <v>0.45</v>
      </c>
      <c r="U33" s="158" t="s">
        <v>282</v>
      </c>
      <c r="V33" s="158" t="s">
        <v>283</v>
      </c>
      <c r="W33" s="158" t="s">
        <v>284</v>
      </c>
      <c r="X33" s="159">
        <f t="shared" si="9"/>
        <v>0.18000000000000002</v>
      </c>
      <c r="Y33" s="159" t="str">
        <f>IF(Z33&lt;=20%,'Tabla probabilidad'!$B$5,IF(Z33&lt;=40%,'Tabla probabilidad'!$B$6,IF(Z33&lt;=60%,'Tabla probabilidad'!$B$7,IF(Z33&lt;=80%,'Tabla probabilidad'!$B$8,IF(Z33&lt;=100%,'Tabla probabilidad'!$B$9)))))</f>
        <v>Baja</v>
      </c>
      <c r="Z33" s="159">
        <f>IF(R33="Preventivo",(J29-(J29*T33)),IF(R33="Detectivo",(J29-(J29*T33)),IF(R33="Correctivo",(J29))))</f>
        <v>0.22</v>
      </c>
      <c r="AA33" s="305"/>
      <c r="AB33" s="305"/>
      <c r="AC33" s="159" t="str">
        <f t="shared" si="1"/>
        <v>Moderado</v>
      </c>
      <c r="AD33" s="159">
        <f t="shared" si="10"/>
        <v>0.6</v>
      </c>
      <c r="AE33" s="305"/>
      <c r="AF33" s="305"/>
      <c r="AG33" s="296"/>
      <c r="AH33" s="296"/>
      <c r="AI33" s="367"/>
      <c r="AJ33" s="367"/>
      <c r="AK33" s="376"/>
      <c r="AL33" s="367"/>
      <c r="AM33" s="367"/>
      <c r="AN33" s="296"/>
    </row>
    <row r="34" spans="1:40" ht="102" customHeight="1" x14ac:dyDescent="0.25">
      <c r="A34" s="294">
        <v>5</v>
      </c>
      <c r="B34" s="366" t="s">
        <v>326</v>
      </c>
      <c r="C34" s="294" t="s">
        <v>327</v>
      </c>
      <c r="D34" s="309" t="s">
        <v>328</v>
      </c>
      <c r="E34" s="309" t="s">
        <v>329</v>
      </c>
      <c r="F34" s="309" t="s">
        <v>330</v>
      </c>
      <c r="G34" s="294" t="s">
        <v>331</v>
      </c>
      <c r="H34" s="294">
        <v>266</v>
      </c>
      <c r="I34" s="300" t="str">
        <f>IF(H34&lt;=2,'Tabla probabilidad'!$B$5,IF(H34&lt;=24,'Tabla probabilidad'!$B$6,IF(H34&lt;=500,'Tabla probabilidad'!$B$7,IF(H34&lt;=5000,'Tabla probabilidad'!$B$8,IF(H34&gt;5000,'Tabla probabilidad'!$B$9)))))</f>
        <v>Media</v>
      </c>
      <c r="J34" s="303">
        <f>IF(H34&lt;=2,'Tabla probabilidad'!$D$5,IF(H34&lt;=24,'Tabla probabilidad'!$D$6,IF(H34&lt;=500,'Tabla probabilidad'!$D$7,IF(H34&lt;=5000,'Tabla probabilidad'!$D$8,IF(H34&gt;5000,'Tabla probabilidad'!$D$9)))))</f>
        <v>0.6</v>
      </c>
      <c r="K34" s="294" t="s">
        <v>332</v>
      </c>
      <c r="L34" s="294"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294"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294" t="str">
        <f>VLOOKUP((I34&amp;L34),Hoja1!$B$4:$C$28,2,0)</f>
        <v>Moderado</v>
      </c>
      <c r="O34" s="137">
        <v>1</v>
      </c>
      <c r="P34" s="219" t="s">
        <v>333</v>
      </c>
      <c r="Q34" s="137" t="str">
        <f t="shared" ref="Q34:Q38" si="11">IF(R34="Preventivo","Probabilidad",IF(R34="Detectivo","Probabilidad", IF(R34="Correctivo","Impacto")))</f>
        <v>Probabilidad</v>
      </c>
      <c r="R34" s="137" t="s">
        <v>280</v>
      </c>
      <c r="S34" s="137" t="s">
        <v>281</v>
      </c>
      <c r="T34" s="138">
        <f>VLOOKUP(R34&amp;S34,Hoja1!$Q$4:$R$9,2,0)</f>
        <v>0.45</v>
      </c>
      <c r="U34" s="137" t="s">
        <v>282</v>
      </c>
      <c r="V34" s="137" t="s">
        <v>283</v>
      </c>
      <c r="W34" s="137" t="s">
        <v>284</v>
      </c>
      <c r="X34" s="138">
        <f>IF(Q34="Probabilidad",($J$34*T34),IF(Q34="Impacto"," "))</f>
        <v>0.27</v>
      </c>
      <c r="Y34" s="138" t="str">
        <f>IF(Z34&lt;=20%,'Tabla probabilidad'!$B$5,IF(Z34&lt;=40%,'Tabla probabilidad'!$B$6,IF(Z34&lt;=60%,'Tabla probabilidad'!$B$7,IF(Z34&lt;=80%,'Tabla probabilidad'!$B$8,IF(Z34&lt;=100%,'Tabla probabilidad'!$B$9)))))</f>
        <v>Baja</v>
      </c>
      <c r="Z34" s="138">
        <f>IF(R34="Preventivo",(J34-(J34*T34)),IF(R34="Detectivo",(J34-(J34*T34)),IF(R34="Correctivo",(J34))))</f>
        <v>0.32999999999999996</v>
      </c>
      <c r="AA34" s="303" t="str">
        <f>IF(AB34&lt;=20%,'Tabla probabilidad'!$B$5,IF(AB34&lt;=40%,'Tabla probabilidad'!$B$6,IF(AB34&lt;=60%,'Tabla probabilidad'!$B$7,IF(AB34&lt;=80%,'Tabla probabilidad'!$B$8,IF(AB34&lt;=100%,'Tabla probabilidad'!$B$9)))))</f>
        <v>Baja</v>
      </c>
      <c r="AB34" s="303">
        <f>AVERAGE(Z34:Z38)</f>
        <v>0.34199999999999997</v>
      </c>
      <c r="AC34" s="138" t="str">
        <f t="shared" ref="AC34:AC38" si="12">IF(AD34&lt;=20%,"Leve",IF(AD34&lt;=40%,"Menor",IF(AD34&lt;=60%,"Moderado",IF(AD34&lt;=80%,"Mayor",IF(AD34&lt;=100%,"Catastrófico")))))</f>
        <v>Moderado</v>
      </c>
      <c r="AD34" s="138">
        <f>IF(Q34="Probabilidad",(($M$34-0)),IF(Q34="Impacto",($M$34-($M$34*T34))))</f>
        <v>0.6</v>
      </c>
      <c r="AE34" s="303" t="str">
        <f>IF(AF34&lt;=20%,"Leve",IF(AF34&lt;=40%,"Menor",IF(AF34&lt;=60%,"Moderado",IF(AF34&lt;=80%,"Mayor",IF(AF34&lt;=100%,"Catastrófico")))))</f>
        <v>Moderado</v>
      </c>
      <c r="AF34" s="303">
        <f>AVERAGE(AD34:AD38)</f>
        <v>0.6</v>
      </c>
      <c r="AG34" s="294" t="str">
        <f>VLOOKUP(AA34&amp;AE34,Hoja1!$B$4:$C$28,2,0)</f>
        <v>Moderado</v>
      </c>
      <c r="AH34" s="294" t="s">
        <v>334</v>
      </c>
      <c r="AI34" s="368"/>
      <c r="AJ34" s="365"/>
      <c r="AK34" s="371"/>
      <c r="AL34" s="371"/>
      <c r="AM34" s="365"/>
      <c r="AN34" s="294" t="s">
        <v>298</v>
      </c>
    </row>
    <row r="35" spans="1:40" ht="84.75" customHeight="1" x14ac:dyDescent="0.25">
      <c r="A35" s="295"/>
      <c r="B35" s="366"/>
      <c r="C35" s="295"/>
      <c r="D35" s="309"/>
      <c r="E35" s="309"/>
      <c r="F35" s="309"/>
      <c r="G35" s="295"/>
      <c r="H35" s="295"/>
      <c r="I35" s="301"/>
      <c r="J35" s="304"/>
      <c r="K35" s="295"/>
      <c r="L35" s="306"/>
      <c r="M35" s="306"/>
      <c r="N35" s="295"/>
      <c r="O35" s="137">
        <v>2</v>
      </c>
      <c r="P35" s="219" t="s">
        <v>335</v>
      </c>
      <c r="Q35" s="137" t="str">
        <f t="shared" si="11"/>
        <v>Probabilidad</v>
      </c>
      <c r="R35" s="137" t="s">
        <v>280</v>
      </c>
      <c r="S35" s="137" t="s">
        <v>281</v>
      </c>
      <c r="T35" s="138">
        <f>VLOOKUP(R35&amp;S35,Hoja1!$Q$4:$R$9,2,0)</f>
        <v>0.45</v>
      </c>
      <c r="U35" s="137" t="s">
        <v>282</v>
      </c>
      <c r="V35" s="137" t="s">
        <v>283</v>
      </c>
      <c r="W35" s="137" t="s">
        <v>284</v>
      </c>
      <c r="X35" s="138">
        <f t="shared" ref="X35:X38" si="13">IF(Q35="Probabilidad",($J$34*T35),IF(Q35="Impacto"," "))</f>
        <v>0.27</v>
      </c>
      <c r="Y35" s="138" t="str">
        <f>IF(Z35&lt;=20%,'Tabla probabilidad'!$B$5,IF(Z35&lt;=40%,'Tabla probabilidad'!$B$6,IF(Z35&lt;=60%,'Tabla probabilidad'!$B$7,IF(Z35&lt;=80%,'Tabla probabilidad'!$B$8,IF(Z35&lt;=100%,'Tabla probabilidad'!$B$9)))))</f>
        <v>Baja</v>
      </c>
      <c r="Z35" s="138">
        <f>IF(R35="Preventivo",(J34-(J34*T35)),IF(R35="Detectivo",(J34-(J34*T35)),IF(R35="Correctivo",(J34))))</f>
        <v>0.32999999999999996</v>
      </c>
      <c r="AA35" s="304"/>
      <c r="AB35" s="304"/>
      <c r="AC35" s="138" t="str">
        <f t="shared" si="12"/>
        <v>Moderado</v>
      </c>
      <c r="AD35" s="138">
        <f t="shared" ref="AD35:AD38" si="14">IF(Q35="Probabilidad",(($M$34-0)),IF(Q35="Impacto",($M$34-($M$34*T35))))</f>
        <v>0.6</v>
      </c>
      <c r="AE35" s="304"/>
      <c r="AF35" s="304"/>
      <c r="AG35" s="295"/>
      <c r="AH35" s="295"/>
      <c r="AI35" s="369"/>
      <c r="AJ35" s="366"/>
      <c r="AK35" s="372"/>
      <c r="AL35" s="372"/>
      <c r="AM35" s="366"/>
      <c r="AN35" s="295"/>
    </row>
    <row r="36" spans="1:40" ht="38.25" customHeight="1" x14ac:dyDescent="0.25">
      <c r="A36" s="295"/>
      <c r="B36" s="366"/>
      <c r="C36" s="295"/>
      <c r="D36" s="309"/>
      <c r="E36" s="309"/>
      <c r="F36" s="309"/>
      <c r="G36" s="295"/>
      <c r="H36" s="295"/>
      <c r="I36" s="301"/>
      <c r="J36" s="304"/>
      <c r="K36" s="295"/>
      <c r="L36" s="306"/>
      <c r="M36" s="306"/>
      <c r="N36" s="295"/>
      <c r="O36" s="137">
        <v>3</v>
      </c>
      <c r="P36" s="219" t="s">
        <v>336</v>
      </c>
      <c r="Q36" s="137" t="str">
        <f t="shared" si="11"/>
        <v>Probabilidad</v>
      </c>
      <c r="R36" s="137" t="s">
        <v>287</v>
      </c>
      <c r="S36" s="137" t="s">
        <v>281</v>
      </c>
      <c r="T36" s="138">
        <f>VLOOKUP(R36&amp;S36,Hoja1!$Q$4:$R$9,2,0)</f>
        <v>0.35</v>
      </c>
      <c r="U36" s="137" t="s">
        <v>282</v>
      </c>
      <c r="V36" s="137" t="s">
        <v>283</v>
      </c>
      <c r="W36" s="137" t="s">
        <v>284</v>
      </c>
      <c r="X36" s="138">
        <f t="shared" si="13"/>
        <v>0.21</v>
      </c>
      <c r="Y36" s="138" t="str">
        <f>IF(Z36&lt;=20%,'Tabla probabilidad'!$B$5,IF(Z36&lt;=40%,'Tabla probabilidad'!$B$6,IF(Z36&lt;=60%,'Tabla probabilidad'!$B$7,IF(Z36&lt;=80%,'Tabla probabilidad'!$B$8,IF(Z36&lt;=100%,'Tabla probabilidad'!$B$9)))))</f>
        <v>Baja</v>
      </c>
      <c r="Z36" s="138">
        <f>IF(R36="Preventivo",(J34-(J34*T36)),IF(R36="Detectivo",(J34-(J34*T36)),IF(R36="Correctivo",(J34))))</f>
        <v>0.39</v>
      </c>
      <c r="AA36" s="304"/>
      <c r="AB36" s="304"/>
      <c r="AC36" s="138" t="str">
        <f t="shared" si="12"/>
        <v>Moderado</v>
      </c>
      <c r="AD36" s="138">
        <f t="shared" si="14"/>
        <v>0.6</v>
      </c>
      <c r="AE36" s="304"/>
      <c r="AF36" s="304"/>
      <c r="AG36" s="295"/>
      <c r="AH36" s="295"/>
      <c r="AI36" s="369"/>
      <c r="AJ36" s="366"/>
      <c r="AK36" s="372"/>
      <c r="AL36" s="372"/>
      <c r="AM36" s="366"/>
      <c r="AN36" s="295"/>
    </row>
    <row r="37" spans="1:40" ht="121.5" customHeight="1" x14ac:dyDescent="0.25">
      <c r="A37" s="295"/>
      <c r="B37" s="366"/>
      <c r="C37" s="295"/>
      <c r="D37" s="309"/>
      <c r="E37" s="309"/>
      <c r="F37" s="309"/>
      <c r="G37" s="295"/>
      <c r="H37" s="295"/>
      <c r="I37" s="301"/>
      <c r="J37" s="304"/>
      <c r="K37" s="295"/>
      <c r="L37" s="306"/>
      <c r="M37" s="306"/>
      <c r="N37" s="295"/>
      <c r="O37" s="137">
        <v>4</v>
      </c>
      <c r="P37" s="219" t="s">
        <v>337</v>
      </c>
      <c r="Q37" s="137" t="str">
        <f t="shared" si="11"/>
        <v>Probabilidad</v>
      </c>
      <c r="R37" s="137" t="s">
        <v>280</v>
      </c>
      <c r="S37" s="137" t="s">
        <v>281</v>
      </c>
      <c r="T37" s="138">
        <f>VLOOKUP(R37&amp;S37,Hoja1!$Q$4:$R$9,2,0)</f>
        <v>0.45</v>
      </c>
      <c r="U37" s="137" t="s">
        <v>282</v>
      </c>
      <c r="V37" s="137" t="s">
        <v>283</v>
      </c>
      <c r="W37" s="137" t="s">
        <v>284</v>
      </c>
      <c r="X37" s="138">
        <f t="shared" si="13"/>
        <v>0.27</v>
      </c>
      <c r="Y37" s="138" t="str">
        <f>IF(Z37&lt;=20%,'Tabla probabilidad'!$B$5,IF(Z37&lt;=40%,'Tabla probabilidad'!$B$6,IF(Z37&lt;=60%,'Tabla probabilidad'!$B$7,IF(Z37&lt;=80%,'Tabla probabilidad'!$B$8,IF(Z37&lt;=100%,'Tabla probabilidad'!$B$9)))))</f>
        <v>Baja</v>
      </c>
      <c r="Z37" s="138">
        <f>IF(R37="Preventivo",(J34-(J34*T37)),IF(R37="Detectivo",(J34-(J34*T37)),IF(R37="Correctivo",(J34))))</f>
        <v>0.32999999999999996</v>
      </c>
      <c r="AA37" s="304"/>
      <c r="AB37" s="304"/>
      <c r="AC37" s="138" t="str">
        <f t="shared" si="12"/>
        <v>Moderado</v>
      </c>
      <c r="AD37" s="138">
        <f t="shared" si="14"/>
        <v>0.6</v>
      </c>
      <c r="AE37" s="304"/>
      <c r="AF37" s="304"/>
      <c r="AG37" s="295"/>
      <c r="AH37" s="295"/>
      <c r="AI37" s="369"/>
      <c r="AJ37" s="366"/>
      <c r="AK37" s="372"/>
      <c r="AL37" s="372"/>
      <c r="AM37" s="366"/>
      <c r="AN37" s="295"/>
    </row>
    <row r="38" spans="1:40" ht="38.25" customHeight="1" x14ac:dyDescent="0.25">
      <c r="A38" s="296"/>
      <c r="B38" s="367"/>
      <c r="C38" s="296"/>
      <c r="D38" s="364"/>
      <c r="E38" s="364"/>
      <c r="F38" s="364"/>
      <c r="G38" s="296"/>
      <c r="H38" s="296"/>
      <c r="I38" s="302"/>
      <c r="J38" s="305"/>
      <c r="K38" s="296"/>
      <c r="L38" s="307"/>
      <c r="M38" s="307"/>
      <c r="N38" s="296"/>
      <c r="O38" s="137">
        <v>5</v>
      </c>
      <c r="P38" s="221" t="s">
        <v>338</v>
      </c>
      <c r="Q38" s="137" t="str">
        <f t="shared" si="11"/>
        <v>Probabilidad</v>
      </c>
      <c r="R38" s="137" t="s">
        <v>280</v>
      </c>
      <c r="S38" s="137" t="s">
        <v>281</v>
      </c>
      <c r="T38" s="138">
        <f>VLOOKUP(R38&amp;S38,Hoja1!$Q$4:$R$9,2,0)</f>
        <v>0.45</v>
      </c>
      <c r="U38" s="137" t="s">
        <v>282</v>
      </c>
      <c r="V38" s="137"/>
      <c r="W38" s="137"/>
      <c r="X38" s="138">
        <f t="shared" si="13"/>
        <v>0.27</v>
      </c>
      <c r="Y38" s="138" t="str">
        <f>IF(Z38&lt;=20%,'Tabla probabilidad'!$B$5,IF(Z38&lt;=40%,'Tabla probabilidad'!$B$6,IF(Z38&lt;=60%,'Tabla probabilidad'!$B$7,IF(Z38&lt;=80%,'Tabla probabilidad'!$B$8,IF(Z38&lt;=100%,'Tabla probabilidad'!$B$9)))))</f>
        <v>Baja</v>
      </c>
      <c r="Z38" s="138">
        <f>IF(R38="Preventivo",(J34-(J34*T38)),IF(R38="Detectivo",(J34-(J34*T38)),IF(R38="Correctivo",(J34))))</f>
        <v>0.32999999999999996</v>
      </c>
      <c r="AA38" s="305"/>
      <c r="AB38" s="305"/>
      <c r="AC38" s="138" t="str">
        <f t="shared" si="12"/>
        <v>Moderado</v>
      </c>
      <c r="AD38" s="138">
        <f t="shared" si="14"/>
        <v>0.6</v>
      </c>
      <c r="AE38" s="305"/>
      <c r="AF38" s="305"/>
      <c r="AG38" s="296"/>
      <c r="AH38" s="296"/>
      <c r="AI38" s="370"/>
      <c r="AJ38" s="367"/>
      <c r="AK38" s="373"/>
      <c r="AL38" s="373"/>
      <c r="AM38" s="367"/>
      <c r="AN38" s="296"/>
    </row>
  </sheetData>
  <mergeCells count="184">
    <mergeCell ref="AJ24:AJ28"/>
    <mergeCell ref="AK24:AK28"/>
    <mergeCell ref="AL24:AL28"/>
    <mergeCell ref="AM24:AM28"/>
    <mergeCell ref="AN24:AN28"/>
    <mergeCell ref="AG24:AG28"/>
    <mergeCell ref="A34:A38"/>
    <mergeCell ref="D34:D38"/>
    <mergeCell ref="E34:E38"/>
    <mergeCell ref="F34:F38"/>
    <mergeCell ref="C29:C33"/>
    <mergeCell ref="K24:K28"/>
    <mergeCell ref="L24:L28"/>
    <mergeCell ref="M24:M28"/>
    <mergeCell ref="J29:J33"/>
    <mergeCell ref="J34:J38"/>
    <mergeCell ref="N24:N28"/>
    <mergeCell ref="C34:C38"/>
    <mergeCell ref="D29:D33"/>
    <mergeCell ref="E29:E33"/>
    <mergeCell ref="H29:H33"/>
    <mergeCell ref="B34:B38"/>
    <mergeCell ref="AA24:AA28"/>
    <mergeCell ref="AB24:AB28"/>
    <mergeCell ref="AE24:AE28"/>
    <mergeCell ref="AF24:AF28"/>
    <mergeCell ref="AN34:AN38"/>
    <mergeCell ref="G34:G38"/>
    <mergeCell ref="H34:H38"/>
    <mergeCell ref="I34:I38"/>
    <mergeCell ref="AG29:AG33"/>
    <mergeCell ref="AH34:AH38"/>
    <mergeCell ref="AI34:AI38"/>
    <mergeCell ref="AJ34:AJ38"/>
    <mergeCell ref="AK34:AK38"/>
    <mergeCell ref="AL34:AL38"/>
    <mergeCell ref="AM34:AM38"/>
    <mergeCell ref="AH29:AH33"/>
    <mergeCell ref="AI29:AI33"/>
    <mergeCell ref="AJ29:AJ33"/>
    <mergeCell ref="AK29:AK33"/>
    <mergeCell ref="AL29:AL33"/>
    <mergeCell ref="AM29:AM33"/>
    <mergeCell ref="AN29:AN33"/>
    <mergeCell ref="AH24:AH28"/>
    <mergeCell ref="AI24:AI28"/>
    <mergeCell ref="AB29:AB33"/>
    <mergeCell ref="AE29:AE33"/>
    <mergeCell ref="AF29:AF33"/>
    <mergeCell ref="K29:K33"/>
    <mergeCell ref="L29:L33"/>
    <mergeCell ref="M29:M33"/>
    <mergeCell ref="K34:K38"/>
    <mergeCell ref="L34:L38"/>
    <mergeCell ref="M34:M38"/>
    <mergeCell ref="N34:N38"/>
    <mergeCell ref="AA34:AA38"/>
    <mergeCell ref="AB34:AB38"/>
    <mergeCell ref="AE34:AE38"/>
    <mergeCell ref="AF34:AF38"/>
    <mergeCell ref="N29:N33"/>
    <mergeCell ref="AA29:AA33"/>
    <mergeCell ref="A29:A33"/>
    <mergeCell ref="A24:A28"/>
    <mergeCell ref="C24:C28"/>
    <mergeCell ref="D24:D28"/>
    <mergeCell ref="E24:E28"/>
    <mergeCell ref="F24:F28"/>
    <mergeCell ref="G24:G28"/>
    <mergeCell ref="H24:H28"/>
    <mergeCell ref="I24:I28"/>
    <mergeCell ref="I29:I33"/>
    <mergeCell ref="B24:B28"/>
    <mergeCell ref="B29:B33"/>
    <mergeCell ref="AJ15:AJ18"/>
    <mergeCell ref="AK15:AK18"/>
    <mergeCell ref="AL15:AL18"/>
    <mergeCell ref="AM15:AM18"/>
    <mergeCell ref="AJ19:AJ23"/>
    <mergeCell ref="AK19:AK23"/>
    <mergeCell ref="AL19:AL23"/>
    <mergeCell ref="AM19:AM23"/>
    <mergeCell ref="AH19:AH23"/>
    <mergeCell ref="AI19:AI23"/>
    <mergeCell ref="AI15:AI18"/>
    <mergeCell ref="A15:A18"/>
    <mergeCell ref="C15:C18"/>
    <mergeCell ref="D15:D18"/>
    <mergeCell ref="E15:E18"/>
    <mergeCell ref="F15:F18"/>
    <mergeCell ref="L15:L18"/>
    <mergeCell ref="M15:M18"/>
    <mergeCell ref="G15:G18"/>
    <mergeCell ref="H15:H18"/>
    <mergeCell ref="I15:I18"/>
    <mergeCell ref="J15:J18"/>
    <mergeCell ref="K15:K18"/>
    <mergeCell ref="B15:B18"/>
    <mergeCell ref="AL13:AL14"/>
    <mergeCell ref="AM13:AM14"/>
    <mergeCell ref="AN13:AN14"/>
    <mergeCell ref="AI13:AI14"/>
    <mergeCell ref="AJ13:AJ14"/>
    <mergeCell ref="AG13:AG14"/>
    <mergeCell ref="AH13:AH14"/>
    <mergeCell ref="Z13:Z14"/>
    <mergeCell ref="N15:N18"/>
    <mergeCell ref="N13:N14"/>
    <mergeCell ref="X13:X14"/>
    <mergeCell ref="Q13:Q14"/>
    <mergeCell ref="R13:W13"/>
    <mergeCell ref="AH15:AH18"/>
    <mergeCell ref="Y13:Y14"/>
    <mergeCell ref="AC13:AC14"/>
    <mergeCell ref="AD13:AD14"/>
    <mergeCell ref="P13:P14"/>
    <mergeCell ref="AB15:AB18"/>
    <mergeCell ref="AA15:AA18"/>
    <mergeCell ref="AF15:AF18"/>
    <mergeCell ref="AE15:AE18"/>
    <mergeCell ref="AG15:AG18"/>
    <mergeCell ref="AN15:AN18"/>
    <mergeCell ref="A13:A14"/>
    <mergeCell ref="C13:C14"/>
    <mergeCell ref="D13:D14"/>
    <mergeCell ref="E13:E14"/>
    <mergeCell ref="F13:F14"/>
    <mergeCell ref="AK13:AK14"/>
    <mergeCell ref="G13:G14"/>
    <mergeCell ref="H13:H14"/>
    <mergeCell ref="I13:I14"/>
    <mergeCell ref="J13:J14"/>
    <mergeCell ref="O13:O14"/>
    <mergeCell ref="B13:B14"/>
    <mergeCell ref="K13:K14"/>
    <mergeCell ref="L13:L14"/>
    <mergeCell ref="M13:M14"/>
    <mergeCell ref="O12:W12"/>
    <mergeCell ref="D1:AK3"/>
    <mergeCell ref="AL1:AN3"/>
    <mergeCell ref="A4:C4"/>
    <mergeCell ref="D4:N4"/>
    <mergeCell ref="O4:Q4"/>
    <mergeCell ref="A1:C2"/>
    <mergeCell ref="A5:C5"/>
    <mergeCell ref="D5:N5"/>
    <mergeCell ref="A12:H12"/>
    <mergeCell ref="I12:N12"/>
    <mergeCell ref="AI12:AN12"/>
    <mergeCell ref="X12:AH12"/>
    <mergeCell ref="A6:C7"/>
    <mergeCell ref="D6:AK8"/>
    <mergeCell ref="AL6:AN8"/>
    <mergeCell ref="A9:C9"/>
    <mergeCell ref="D9:N9"/>
    <mergeCell ref="O9:Q9"/>
    <mergeCell ref="A10:C10"/>
    <mergeCell ref="D10:N10"/>
    <mergeCell ref="A11:C11"/>
    <mergeCell ref="D11:N11"/>
    <mergeCell ref="AN19:AN23"/>
    <mergeCell ref="AG34:AG38"/>
    <mergeCell ref="A19:A23"/>
    <mergeCell ref="B19:B23"/>
    <mergeCell ref="C19:C23"/>
    <mergeCell ref="D19:D23"/>
    <mergeCell ref="E19:E23"/>
    <mergeCell ref="F19:F23"/>
    <mergeCell ref="G19:G23"/>
    <mergeCell ref="H19:H23"/>
    <mergeCell ref="I19:I23"/>
    <mergeCell ref="J19:J23"/>
    <mergeCell ref="K19:K23"/>
    <mergeCell ref="L19:L23"/>
    <mergeCell ref="M19:M23"/>
    <mergeCell ref="N19:N23"/>
    <mergeCell ref="AA19:AA23"/>
    <mergeCell ref="AB19:AB23"/>
    <mergeCell ref="AE19:AE23"/>
    <mergeCell ref="AF19:AF23"/>
    <mergeCell ref="AG19:AG23"/>
    <mergeCell ref="J24:J28"/>
    <mergeCell ref="F29:F33"/>
    <mergeCell ref="G29:G33"/>
  </mergeCells>
  <conditionalFormatting sqref="D19">
    <cfRule type="containsText" dxfId="1062" priority="1" operator="containsText" text="3- Moderado">
      <formula>NOT(ISERROR(SEARCH("3- Moderado",D19)))</formula>
    </cfRule>
    <cfRule type="containsText" dxfId="1061" priority="2" operator="containsText" text="6- Moderado">
      <formula>NOT(ISERROR(SEARCH("6- Moderado",D19)))</formula>
    </cfRule>
    <cfRule type="containsText" dxfId="1060" priority="3" operator="containsText" text="4- Moderado">
      <formula>NOT(ISERROR(SEARCH("4- Moderado",D19)))</formula>
    </cfRule>
    <cfRule type="containsText" dxfId="1059" priority="4" operator="containsText" text="3- Bajo">
      <formula>NOT(ISERROR(SEARCH("3- Bajo",D19)))</formula>
    </cfRule>
    <cfRule type="containsText" dxfId="1058" priority="5" operator="containsText" text="4- Bajo">
      <formula>NOT(ISERROR(SEARCH("4- Bajo",D19)))</formula>
    </cfRule>
    <cfRule type="containsText" dxfId="1057" priority="6" operator="containsText" text="1- Bajo">
      <formula>NOT(ISERROR(SEARCH("1- Bajo",D19)))</formula>
    </cfRule>
  </conditionalFormatting>
  <conditionalFormatting sqref="I15">
    <cfRule type="containsText" dxfId="1056" priority="775" operator="containsText" text="Muy Baja">
      <formula>NOT(ISERROR(SEARCH("Muy Baja",I15)))</formula>
    </cfRule>
    <cfRule type="containsText" dxfId="1055" priority="776" operator="containsText" text="Baja">
      <formula>NOT(ISERROR(SEARCH("Baja",I15)))</formula>
    </cfRule>
    <cfRule type="containsText" dxfId="1054" priority="778" operator="containsText" text="Muy Alta">
      <formula>NOT(ISERROR(SEARCH("Muy Alta",I15)))</formula>
    </cfRule>
    <cfRule type="containsText" dxfId="1053" priority="901" operator="containsText" text="Alta">
      <formula>NOT(ISERROR(SEARCH("Alta",I15)))</formula>
    </cfRule>
    <cfRule type="containsText" dxfId="1052" priority="902" operator="containsText" text="Media">
      <formula>NOT(ISERROR(SEARCH("Media",I15)))</formula>
    </cfRule>
    <cfRule type="containsText" dxfId="1051" priority="903" operator="containsText" text="Media">
      <formula>NOT(ISERROR(SEARCH("Media",I15)))</formula>
    </cfRule>
    <cfRule type="containsText" dxfId="1050" priority="904" operator="containsText" text="Media">
      <formula>NOT(ISERROR(SEARCH("Media",I15)))</formula>
    </cfRule>
    <cfRule type="containsText" dxfId="1049" priority="907" operator="containsText" text="Muy Baja">
      <formula>NOT(ISERROR(SEARCH("Muy Baja",I15)))</formula>
    </cfRule>
    <cfRule type="containsText" dxfId="1048" priority="908" operator="containsText" text="Baja">
      <formula>NOT(ISERROR(SEARCH("Baja",I15)))</formula>
    </cfRule>
    <cfRule type="containsText" dxfId="1047" priority="910" operator="containsText" text="Muy Baja">
      <formula>NOT(ISERROR(SEARCH("Muy Baja",I15)))</formula>
    </cfRule>
    <cfRule type="containsText" dxfId="1046" priority="911" operator="containsText" text="Muy Baja">
      <formula>NOT(ISERROR(SEARCH("Muy Baja",I15)))</formula>
    </cfRule>
    <cfRule type="containsText" dxfId="1045" priority="912" operator="containsText" text="Muy Baja'Tabla probabilidad'!">
      <formula>NOT(ISERROR(SEARCH("Muy Baja'Tabla probabilidad'!",I15)))</formula>
    </cfRule>
    <cfRule type="containsText" dxfId="1044" priority="913" operator="containsText" text="Muy bajo">
      <formula>NOT(ISERROR(SEARCH("Muy bajo",I15)))</formula>
    </cfRule>
    <cfRule type="containsText" dxfId="1043" priority="922" operator="containsText" text="Alta">
      <formula>NOT(ISERROR(SEARCH("Alta",I15)))</formula>
    </cfRule>
    <cfRule type="containsText" dxfId="1042" priority="923" operator="containsText" text="Media">
      <formula>NOT(ISERROR(SEARCH("Media",I15)))</formula>
    </cfRule>
    <cfRule type="containsText" dxfId="1041" priority="924" operator="containsText" text="Baja">
      <formula>NOT(ISERROR(SEARCH("Baja",I15)))</formula>
    </cfRule>
    <cfRule type="containsText" dxfId="1040" priority="925" operator="containsText" text="Muy baja">
      <formula>NOT(ISERROR(SEARCH("Muy baja",I15)))</formula>
    </cfRule>
    <cfRule type="cellIs" dxfId="1039" priority="928" operator="between">
      <formula>1</formula>
      <formula>2</formula>
    </cfRule>
    <cfRule type="cellIs" dxfId="1038" priority="929" operator="between">
      <formula>0</formula>
      <formula>2</formula>
    </cfRule>
  </conditionalFormatting>
  <conditionalFormatting sqref="I19">
    <cfRule type="containsText" dxfId="1037" priority="55" operator="containsText" text="Muy Baja">
      <formula>NOT(ISERROR(SEARCH("Muy Baja",I19)))</formula>
    </cfRule>
    <cfRule type="containsText" dxfId="1036" priority="56" operator="containsText" text="Baja">
      <formula>NOT(ISERROR(SEARCH("Baja",I19)))</formula>
    </cfRule>
    <cfRule type="containsText" dxfId="1035" priority="57" operator="containsText" text="Muy Alta">
      <formula>NOT(ISERROR(SEARCH("Muy Alta",I19)))</formula>
    </cfRule>
    <cfRule type="containsText" dxfId="1034" priority="59" operator="containsText" text="Alta">
      <formula>NOT(ISERROR(SEARCH("Alta",I19)))</formula>
    </cfRule>
    <cfRule type="containsText" dxfId="1033" priority="60" operator="containsText" text="Media">
      <formula>NOT(ISERROR(SEARCH("Media",I19)))</formula>
    </cfRule>
    <cfRule type="containsText" dxfId="1032" priority="61" operator="containsText" text="Media">
      <formula>NOT(ISERROR(SEARCH("Media",I19)))</formula>
    </cfRule>
    <cfRule type="containsText" dxfId="1031" priority="62" operator="containsText" text="Media">
      <formula>NOT(ISERROR(SEARCH("Media",I19)))</formula>
    </cfRule>
    <cfRule type="containsText" dxfId="1030" priority="63" operator="containsText" text="Muy Baja">
      <formula>NOT(ISERROR(SEARCH("Muy Baja",I19)))</formula>
    </cfRule>
    <cfRule type="containsText" dxfId="1029" priority="64" operator="containsText" text="Baja">
      <formula>NOT(ISERROR(SEARCH("Baja",I19)))</formula>
    </cfRule>
    <cfRule type="containsText" dxfId="1028" priority="66" operator="containsText" text="Muy Baja">
      <formula>NOT(ISERROR(SEARCH("Muy Baja",I19)))</formula>
    </cfRule>
    <cfRule type="containsText" dxfId="1027" priority="67" operator="containsText" text="Muy Baja">
      <formula>NOT(ISERROR(SEARCH("Muy Baja",I19)))</formula>
    </cfRule>
    <cfRule type="containsText" dxfId="1026" priority="68" operator="containsText" text="Muy Baja'Tabla probabilidad'!">
      <formula>NOT(ISERROR(SEARCH("Muy Baja'Tabla probabilidad'!",I19)))</formula>
    </cfRule>
    <cfRule type="containsText" dxfId="1025" priority="69" operator="containsText" text="Muy bajo">
      <formula>NOT(ISERROR(SEARCH("Muy bajo",I19)))</formula>
    </cfRule>
    <cfRule type="containsText" dxfId="1024" priority="70" operator="containsText" text="Alta">
      <formula>NOT(ISERROR(SEARCH("Alta",I19)))</formula>
    </cfRule>
    <cfRule type="containsText" dxfId="1023" priority="71" operator="containsText" text="Media">
      <formula>NOT(ISERROR(SEARCH("Media",I19)))</formula>
    </cfRule>
    <cfRule type="containsText" dxfId="1022" priority="72" operator="containsText" text="Baja">
      <formula>NOT(ISERROR(SEARCH("Baja",I19)))</formula>
    </cfRule>
    <cfRule type="containsText" dxfId="1021" priority="73" operator="containsText" text="Muy baja">
      <formula>NOT(ISERROR(SEARCH("Muy baja",I19)))</formula>
    </cfRule>
    <cfRule type="cellIs" dxfId="1020" priority="76" operator="between">
      <formula>1</formula>
      <formula>2</formula>
    </cfRule>
    <cfRule type="cellIs" dxfId="1019" priority="77" operator="between">
      <formula>0</formula>
      <formula>2</formula>
    </cfRule>
  </conditionalFormatting>
  <conditionalFormatting sqref="I24">
    <cfRule type="containsText" dxfId="1018" priority="639" operator="containsText" text="Muy Baja">
      <formula>NOT(ISERROR(SEARCH("Muy Baja",I24)))</formula>
    </cfRule>
    <cfRule type="containsText" dxfId="1017" priority="640" operator="containsText" text="Baja">
      <formula>NOT(ISERROR(SEARCH("Baja",I24)))</formula>
    </cfRule>
    <cfRule type="containsText" dxfId="1016" priority="641" operator="containsText" text="Muy Alta">
      <formula>NOT(ISERROR(SEARCH("Muy Alta",I24)))</formula>
    </cfRule>
    <cfRule type="containsText" dxfId="1015" priority="643" operator="containsText" text="Alta">
      <formula>NOT(ISERROR(SEARCH("Alta",I24)))</formula>
    </cfRule>
    <cfRule type="containsText" dxfId="1014" priority="644" operator="containsText" text="Media">
      <formula>NOT(ISERROR(SEARCH("Media",I24)))</formula>
    </cfRule>
    <cfRule type="containsText" dxfId="1013" priority="645" operator="containsText" text="Media">
      <formula>NOT(ISERROR(SEARCH("Media",I24)))</formula>
    </cfRule>
    <cfRule type="containsText" dxfId="1012" priority="646" operator="containsText" text="Media">
      <formula>NOT(ISERROR(SEARCH("Media",I24)))</formula>
    </cfRule>
    <cfRule type="containsText" dxfId="1011" priority="647" operator="containsText" text="Muy Baja">
      <formula>NOT(ISERROR(SEARCH("Muy Baja",I24)))</formula>
    </cfRule>
    <cfRule type="containsText" dxfId="1010" priority="648" operator="containsText" text="Baja">
      <formula>NOT(ISERROR(SEARCH("Baja",I24)))</formula>
    </cfRule>
    <cfRule type="containsText" dxfId="1009" priority="650" operator="containsText" text="Muy Baja">
      <formula>NOT(ISERROR(SEARCH("Muy Baja",I24)))</formula>
    </cfRule>
    <cfRule type="containsText" dxfId="1008" priority="651" operator="containsText" text="Muy Baja">
      <formula>NOT(ISERROR(SEARCH("Muy Baja",I24)))</formula>
    </cfRule>
    <cfRule type="containsText" dxfId="1007" priority="652" operator="containsText" text="Muy Baja'Tabla probabilidad'!">
      <formula>NOT(ISERROR(SEARCH("Muy Baja'Tabla probabilidad'!",I24)))</formula>
    </cfRule>
    <cfRule type="containsText" dxfId="1006" priority="653" operator="containsText" text="Muy bajo">
      <formula>NOT(ISERROR(SEARCH("Muy bajo",I24)))</formula>
    </cfRule>
    <cfRule type="containsText" dxfId="1005" priority="654" operator="containsText" text="Alta">
      <formula>NOT(ISERROR(SEARCH("Alta",I24)))</formula>
    </cfRule>
    <cfRule type="containsText" dxfId="1004" priority="655" operator="containsText" text="Media">
      <formula>NOT(ISERROR(SEARCH("Media",I24)))</formula>
    </cfRule>
    <cfRule type="containsText" dxfId="1003" priority="656" operator="containsText" text="Baja">
      <formula>NOT(ISERROR(SEARCH("Baja",I24)))</formula>
    </cfRule>
    <cfRule type="containsText" dxfId="1002" priority="657" operator="containsText" text="Muy baja">
      <formula>NOT(ISERROR(SEARCH("Muy baja",I24)))</formula>
    </cfRule>
    <cfRule type="cellIs" dxfId="1001" priority="660" operator="between">
      <formula>1</formula>
      <formula>2</formula>
    </cfRule>
    <cfRule type="cellIs" dxfId="1000" priority="661" operator="between">
      <formula>0</formula>
      <formula>2</formula>
    </cfRule>
  </conditionalFormatting>
  <conditionalFormatting sqref="I29 I34">
    <cfRule type="containsText" dxfId="999" priority="479" operator="containsText" text="Muy Baja">
      <formula>NOT(ISERROR(SEARCH("Muy Baja",I29)))</formula>
    </cfRule>
    <cfRule type="containsText" dxfId="998" priority="480" operator="containsText" text="Baja">
      <formula>NOT(ISERROR(SEARCH("Baja",I29)))</formula>
    </cfRule>
    <cfRule type="containsText" dxfId="997" priority="481" operator="containsText" text="Muy Alta">
      <formula>NOT(ISERROR(SEARCH("Muy Alta",I29)))</formula>
    </cfRule>
    <cfRule type="containsText" dxfId="996" priority="483" operator="containsText" text="Alta">
      <formula>NOT(ISERROR(SEARCH("Alta",I29)))</formula>
    </cfRule>
    <cfRule type="containsText" dxfId="995" priority="484" operator="containsText" text="Media">
      <formula>NOT(ISERROR(SEARCH("Media",I29)))</formula>
    </cfRule>
    <cfRule type="containsText" dxfId="994" priority="485" operator="containsText" text="Media">
      <formula>NOT(ISERROR(SEARCH("Media",I29)))</formula>
    </cfRule>
    <cfRule type="containsText" dxfId="993" priority="486" operator="containsText" text="Media">
      <formula>NOT(ISERROR(SEARCH("Media",I29)))</formula>
    </cfRule>
    <cfRule type="containsText" dxfId="992" priority="487" operator="containsText" text="Muy Baja">
      <formula>NOT(ISERROR(SEARCH("Muy Baja",I29)))</formula>
    </cfRule>
    <cfRule type="containsText" dxfId="991" priority="488" operator="containsText" text="Baja">
      <formula>NOT(ISERROR(SEARCH("Baja",I29)))</formula>
    </cfRule>
    <cfRule type="containsText" dxfId="990" priority="490" operator="containsText" text="Muy Baja">
      <formula>NOT(ISERROR(SEARCH("Muy Baja",I29)))</formula>
    </cfRule>
    <cfRule type="containsText" dxfId="989" priority="491" operator="containsText" text="Muy Baja">
      <formula>NOT(ISERROR(SEARCH("Muy Baja",I29)))</formula>
    </cfRule>
    <cfRule type="containsText" dxfId="988" priority="492" operator="containsText" text="Muy Baja'Tabla probabilidad'!">
      <formula>NOT(ISERROR(SEARCH("Muy Baja'Tabla probabilidad'!",I29)))</formula>
    </cfRule>
    <cfRule type="containsText" dxfId="987" priority="493" operator="containsText" text="Muy bajo">
      <formula>NOT(ISERROR(SEARCH("Muy bajo",I29)))</formula>
    </cfRule>
    <cfRule type="containsText" dxfId="986" priority="494" operator="containsText" text="Alta">
      <formula>NOT(ISERROR(SEARCH("Alta",I29)))</formula>
    </cfRule>
    <cfRule type="containsText" dxfId="985" priority="495" operator="containsText" text="Media">
      <formula>NOT(ISERROR(SEARCH("Media",I29)))</formula>
    </cfRule>
    <cfRule type="containsText" dxfId="984" priority="496" operator="containsText" text="Baja">
      <formula>NOT(ISERROR(SEARCH("Baja",I29)))</formula>
    </cfRule>
    <cfRule type="containsText" dxfId="983" priority="497" operator="containsText" text="Muy baja">
      <formula>NOT(ISERROR(SEARCH("Muy baja",I29)))</formula>
    </cfRule>
    <cfRule type="cellIs" dxfId="982" priority="500" operator="between">
      <formula>1</formula>
      <formula>2</formula>
    </cfRule>
    <cfRule type="cellIs" dxfId="981" priority="501" operator="between">
      <formula>0</formula>
      <formula>2</formula>
    </cfRule>
  </conditionalFormatting>
  <conditionalFormatting sqref="L15:M15 L24:M24 L29:M29 L34:M34">
    <cfRule type="containsText" dxfId="980" priority="758" operator="containsText" text="Catastrófico">
      <formula>NOT(ISERROR(SEARCH("Catastrófico",L15)))</formula>
    </cfRule>
    <cfRule type="containsText" dxfId="979" priority="759" operator="containsText" text="Mayor">
      <formula>NOT(ISERROR(SEARCH("Mayor",L15)))</formula>
    </cfRule>
    <cfRule type="containsText" dxfId="978" priority="760" operator="containsText" text="Alta">
      <formula>NOT(ISERROR(SEARCH("Alta",L15)))</formula>
    </cfRule>
    <cfRule type="containsText" dxfId="977" priority="762" operator="containsText" text="Menor">
      <formula>NOT(ISERROR(SEARCH("Menor",L15)))</formula>
    </cfRule>
    <cfRule type="containsText" dxfId="976" priority="763" operator="containsText" text="Leve">
      <formula>NOT(ISERROR(SEARCH("Leve",L15)))</formula>
    </cfRule>
  </conditionalFormatting>
  <conditionalFormatting sqref="L19:M19">
    <cfRule type="containsText" dxfId="975" priority="38" operator="containsText" text="Catastrófico">
      <formula>NOT(ISERROR(SEARCH("Catastrófico",L19)))</formula>
    </cfRule>
    <cfRule type="containsText" dxfId="974" priority="39" operator="containsText" text="Mayor">
      <formula>NOT(ISERROR(SEARCH("Mayor",L19)))</formula>
    </cfRule>
    <cfRule type="containsText" dxfId="973" priority="40" operator="containsText" text="Alta">
      <formula>NOT(ISERROR(SEARCH("Alta",L19)))</formula>
    </cfRule>
    <cfRule type="containsText" dxfId="972" priority="42" operator="containsText" text="Menor">
      <formula>NOT(ISERROR(SEARCH("Menor",L19)))</formula>
    </cfRule>
    <cfRule type="containsText" dxfId="971" priority="43" operator="containsText" text="Leve">
      <formula>NOT(ISERROR(SEARCH("Leve",L19)))</formula>
    </cfRule>
  </conditionalFormatting>
  <conditionalFormatting sqref="L15:N15 L24:N24 L29:M29 L34:M34">
    <cfRule type="containsText" dxfId="970" priority="761" operator="containsText" text="Moderado">
      <formula>NOT(ISERROR(SEARCH("Moderado",L15)))</formula>
    </cfRule>
  </conditionalFormatting>
  <conditionalFormatting sqref="L19:N19">
    <cfRule type="containsText" dxfId="969" priority="41" operator="containsText" text="Moderado">
      <formula>NOT(ISERROR(SEARCH("Moderado",L19)))</formula>
    </cfRule>
  </conditionalFormatting>
  <conditionalFormatting sqref="N15 N24">
    <cfRule type="containsText" dxfId="968" priority="764" operator="containsText" text="Extremo">
      <formula>NOT(ISERROR(SEARCH("Extremo",N15)))</formula>
    </cfRule>
    <cfRule type="containsText" dxfId="967" priority="765" operator="containsText" text="Alto">
      <formula>NOT(ISERROR(SEARCH("Alto",N15)))</formula>
    </cfRule>
    <cfRule type="containsText" dxfId="966" priority="766" operator="containsText" text="Bajo">
      <formula>NOT(ISERROR(SEARCH("Bajo",N15)))</formula>
    </cfRule>
  </conditionalFormatting>
  <conditionalFormatting sqref="N19">
    <cfRule type="containsText" dxfId="965" priority="44" operator="containsText" text="Extremo">
      <formula>NOT(ISERROR(SEARCH("Extremo",N19)))</formula>
    </cfRule>
    <cfRule type="containsText" dxfId="964" priority="45" operator="containsText" text="Alto">
      <formula>NOT(ISERROR(SEARCH("Alto",N19)))</formula>
    </cfRule>
    <cfRule type="containsText" dxfId="963" priority="46" operator="containsText" text="Bajo">
      <formula>NOT(ISERROR(SEARCH("Bajo",N19)))</formula>
    </cfRule>
  </conditionalFormatting>
  <conditionalFormatting sqref="N29 N34">
    <cfRule type="containsText" dxfId="962" priority="508" operator="containsText" text="Extremo">
      <formula>NOT(ISERROR(SEARCH("Extremo",N29)))</formula>
    </cfRule>
    <cfRule type="containsText" dxfId="961" priority="509" operator="containsText" text="Alto">
      <formula>NOT(ISERROR(SEARCH("Alto",N29)))</formula>
    </cfRule>
    <cfRule type="containsText" dxfId="960" priority="510" operator="containsText" text="Bajo">
      <formula>NOT(ISERROR(SEARCH("Bajo",N29)))</formula>
    </cfRule>
    <cfRule type="containsText" dxfId="959" priority="511" operator="containsText" text="Moderado">
      <formula>NOT(ISERROR(SEARCH("Moderado",N29)))</formula>
    </cfRule>
  </conditionalFormatting>
  <conditionalFormatting sqref="Y15:Y38">
    <cfRule type="containsText" dxfId="958" priority="32" operator="containsText" text="Muy Alta">
      <formula>NOT(ISERROR(SEARCH("Muy Alta",Y15)))</formula>
    </cfRule>
    <cfRule type="containsText" dxfId="957" priority="33" operator="containsText" text="Alta">
      <formula>NOT(ISERROR(SEARCH("Alta",Y15)))</formula>
    </cfRule>
    <cfRule type="containsText" dxfId="956" priority="34" operator="containsText" text="Media">
      <formula>NOT(ISERROR(SEARCH("Media",Y15)))</formula>
    </cfRule>
    <cfRule type="containsText" dxfId="955" priority="35" operator="containsText" text="Muy Baja">
      <formula>NOT(ISERROR(SEARCH("Muy Baja",Y15)))</formula>
    </cfRule>
    <cfRule type="containsText" dxfId="954" priority="36" operator="containsText" text="Baja">
      <formula>NOT(ISERROR(SEARCH("Baja",Y15)))</formula>
    </cfRule>
  </conditionalFormatting>
  <conditionalFormatting sqref="AA15:AA38">
    <cfRule type="containsText" dxfId="953" priority="7" operator="containsText" text="Muy Baja">
      <formula>NOT(ISERROR(SEARCH("Muy Baja",AA15)))</formula>
    </cfRule>
    <cfRule type="containsText" dxfId="952" priority="13" operator="containsText" text="Muy Alta">
      <formula>NOT(ISERROR(SEARCH("Muy Alta",AA15)))</formula>
    </cfRule>
    <cfRule type="containsText" dxfId="951" priority="14" operator="containsText" text="Alta">
      <formula>NOT(ISERROR(SEARCH("Alta",AA15)))</formula>
    </cfRule>
    <cfRule type="containsText" dxfId="950" priority="15" operator="containsText" text="Media">
      <formula>NOT(ISERROR(SEARCH("Media",AA15)))</formula>
    </cfRule>
    <cfRule type="containsText" dxfId="949" priority="16" operator="containsText" text="Baja">
      <formula>NOT(ISERROR(SEARCH("Baja",AA15)))</formula>
    </cfRule>
  </conditionalFormatting>
  <conditionalFormatting sqref="AC15:AC38">
    <cfRule type="containsText" dxfId="948" priority="27" operator="containsText" text="Catastrófico">
      <formula>NOT(ISERROR(SEARCH("Catastrófico",AC15)))</formula>
    </cfRule>
    <cfRule type="containsText" dxfId="947" priority="28" operator="containsText" text="Mayor">
      <formula>NOT(ISERROR(SEARCH("Mayor",AC15)))</formula>
    </cfRule>
    <cfRule type="containsText" dxfId="946" priority="29" operator="containsText" text="Moderado">
      <formula>NOT(ISERROR(SEARCH("Moderado",AC15)))</formula>
    </cfRule>
    <cfRule type="containsText" dxfId="945" priority="30" operator="containsText" text="Menor">
      <formula>NOT(ISERROR(SEARCH("Menor",AC15)))</formula>
    </cfRule>
    <cfRule type="containsText" dxfId="944" priority="31" operator="containsText" text="Leve">
      <formula>NOT(ISERROR(SEARCH("Leve",AC15)))</formula>
    </cfRule>
  </conditionalFormatting>
  <conditionalFormatting sqref="AE15:AE38">
    <cfRule type="containsText" dxfId="943" priority="8" operator="containsText" text="Catastrófico">
      <formula>NOT(ISERROR(SEARCH("Catastrófico",AE15)))</formula>
    </cfRule>
    <cfRule type="containsText" dxfId="942" priority="9" operator="containsText" text="Moderado">
      <formula>NOT(ISERROR(SEARCH("Moderado",AE15)))</formula>
    </cfRule>
    <cfRule type="containsText" dxfId="941" priority="10" operator="containsText" text="Menor">
      <formula>NOT(ISERROR(SEARCH("Menor",AE15)))</formula>
    </cfRule>
    <cfRule type="containsText" dxfId="940" priority="11" operator="containsText" text="Leve">
      <formula>NOT(ISERROR(SEARCH("Leve",AE15)))</formula>
    </cfRule>
    <cfRule type="containsText" dxfId="939" priority="12" operator="containsText" text="Mayor">
      <formula>NOT(ISERROR(SEARCH("Mayor",AE15)))</formula>
    </cfRule>
  </conditionalFormatting>
  <conditionalFormatting sqref="AG15">
    <cfRule type="containsText" dxfId="938" priority="678" operator="containsText" text="Extremo">
      <formula>NOT(ISERROR(SEARCH("Extremo",AG15)))</formula>
    </cfRule>
    <cfRule type="containsText" dxfId="937" priority="679" operator="containsText" text="Alto">
      <formula>NOT(ISERROR(SEARCH("Alto",AG15)))</formula>
    </cfRule>
    <cfRule type="containsText" dxfId="936" priority="680" operator="containsText" text="Moderado">
      <formula>NOT(ISERROR(SEARCH("Moderado",AG15)))</formula>
    </cfRule>
    <cfRule type="containsText" dxfId="935" priority="681" operator="containsText" text="Menor">
      <formula>NOT(ISERROR(SEARCH("Menor",AG15)))</formula>
    </cfRule>
    <cfRule type="containsText" dxfId="934" priority="682" operator="containsText" text="Bajo">
      <formula>NOT(ISERROR(SEARCH("Bajo",AG15)))</formula>
    </cfRule>
    <cfRule type="containsText" dxfId="933" priority="685" operator="containsText" text="Baja">
      <formula>NOT(ISERROR(SEARCH("Baja",AG15)))</formula>
    </cfRule>
  </conditionalFormatting>
  <conditionalFormatting sqref="AG19">
    <cfRule type="containsText" dxfId="932" priority="18" operator="containsText" text="Extremo">
      <formula>NOT(ISERROR(SEARCH("Extremo",AG19)))</formula>
    </cfRule>
    <cfRule type="containsText" dxfId="931" priority="19" operator="containsText" text="Alto">
      <formula>NOT(ISERROR(SEARCH("Alto",AG19)))</formula>
    </cfRule>
    <cfRule type="containsText" dxfId="930" priority="20" operator="containsText" text="Moderado">
      <formula>NOT(ISERROR(SEARCH("Moderado",AG19)))</formula>
    </cfRule>
    <cfRule type="containsText" dxfId="929" priority="21" operator="containsText" text="Menor">
      <formula>NOT(ISERROR(SEARCH("Menor",AG19)))</formula>
    </cfRule>
    <cfRule type="containsText" dxfId="928" priority="22" operator="containsText" text="Bajo">
      <formula>NOT(ISERROR(SEARCH("Bajo",AG19)))</formula>
    </cfRule>
    <cfRule type="containsText" dxfId="927" priority="25" operator="containsText" text="Baja">
      <formula>NOT(ISERROR(SEARCH("Baja",AG19)))</formula>
    </cfRule>
  </conditionalFormatting>
  <conditionalFormatting sqref="AG24">
    <cfRule type="containsText" dxfId="926" priority="529" operator="containsText" text="Extremo">
      <formula>NOT(ISERROR(SEARCH("Extremo",AG24)))</formula>
    </cfRule>
    <cfRule type="containsText" dxfId="925" priority="530" operator="containsText" text="Alto">
      <formula>NOT(ISERROR(SEARCH("Alto",AG24)))</formula>
    </cfRule>
    <cfRule type="containsText" dxfId="924" priority="531" operator="containsText" text="Moderado">
      <formula>NOT(ISERROR(SEARCH("Moderado",AG24)))</formula>
    </cfRule>
    <cfRule type="containsText" dxfId="923" priority="532" operator="containsText" text="Menor">
      <formula>NOT(ISERROR(SEARCH("Menor",AG24)))</formula>
    </cfRule>
    <cfRule type="containsText" dxfId="922" priority="533" operator="containsText" text="Bajo">
      <formula>NOT(ISERROR(SEARCH("Bajo",AG24)))</formula>
    </cfRule>
    <cfRule type="containsText" dxfId="921" priority="536" operator="containsText" text="Baja">
      <formula>NOT(ISERROR(SEARCH("Baja",AG24)))</formula>
    </cfRule>
  </conditionalFormatting>
  <conditionalFormatting sqref="AG29">
    <cfRule type="containsText" dxfId="920" priority="459" operator="containsText" text="Extremo">
      <formula>NOT(ISERROR(SEARCH("Extremo",AG29)))</formula>
    </cfRule>
    <cfRule type="containsText" dxfId="919" priority="460" operator="containsText" text="Alto">
      <formula>NOT(ISERROR(SEARCH("Alto",AG29)))</formula>
    </cfRule>
    <cfRule type="containsText" dxfId="918" priority="461" operator="containsText" text="Moderado">
      <formula>NOT(ISERROR(SEARCH("Moderado",AG29)))</formula>
    </cfRule>
    <cfRule type="containsText" dxfId="917" priority="462" operator="containsText" text="Menor">
      <formula>NOT(ISERROR(SEARCH("Menor",AG29)))</formula>
    </cfRule>
    <cfRule type="containsText" dxfId="916" priority="463" operator="containsText" text="Bajo">
      <formula>NOT(ISERROR(SEARCH("Bajo",AG29)))</formula>
    </cfRule>
    <cfRule type="containsText" dxfId="915" priority="466" operator="containsText" text="Baja">
      <formula>NOT(ISERROR(SEARCH("Baja",AG29)))</formula>
    </cfRule>
  </conditionalFormatting>
  <conditionalFormatting sqref="AG34">
    <cfRule type="containsText" dxfId="914" priority="369" operator="containsText" text="Extremo">
      <formula>NOT(ISERROR(SEARCH("Extremo",AG34)))</formula>
    </cfRule>
    <cfRule type="containsText" dxfId="913" priority="370" operator="containsText" text="Alto">
      <formula>NOT(ISERROR(SEARCH("Alto",AG34)))</formula>
    </cfRule>
    <cfRule type="containsText" dxfId="912" priority="371" operator="containsText" text="Moderado">
      <formula>NOT(ISERROR(SEARCH("Moderado",AG34)))</formula>
    </cfRule>
    <cfRule type="containsText" dxfId="911" priority="372" operator="containsText" text="Menor">
      <formula>NOT(ISERROR(SEARCH("Menor",AG34)))</formula>
    </cfRule>
    <cfRule type="containsText" dxfId="910" priority="373" operator="containsText" text="Bajo">
      <formula>NOT(ISERROR(SEARCH("Bajo",AG34)))</formula>
    </cfRule>
    <cfRule type="containsText" dxfId="909" priority="376" operator="containsText" text="Baja">
      <formula>NOT(ISERROR(SEARCH("Baja",AG34)))</formula>
    </cfRule>
  </conditionalFormatting>
  <dataValidations count="1">
    <dataValidation allowBlank="1" showInputMessage="1" showErrorMessage="1" prompt="Enunciar cuál es el control" sqref="P18 P15:P16 P22 P19:P2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6" operator="containsText" id="{85F911A9-FF11-4B11-A4CC-F406EAB53E70}">
            <xm:f>NOT(ISERROR(SEARCH('Tabla probabilidad'!$B$5,I15)))</xm:f>
            <xm:f>'Tabla probabilidad'!$B$5</xm:f>
            <x14:dxf>
              <font>
                <color rgb="FF006100"/>
              </font>
              <fill>
                <patternFill>
                  <bgColor rgb="FFC6EFCE"/>
                </patternFill>
              </fill>
            </x14:dxf>
          </x14:cfRule>
          <x14:cfRule type="containsText" priority="927" operator="containsText" id="{C222FDBF-3C08-4113-9351-76033CF06434}">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74" operator="containsText" id="{5BD49B72-CA5C-49A0-A6D4-5844B82B3F98}">
            <xm:f>NOT(ISERROR(SEARCH('Tabla probabilidad'!$B$5,I19)))</xm:f>
            <xm:f>'Tabla probabilidad'!$B$5</xm:f>
            <x14:dxf>
              <font>
                <color rgb="FF006100"/>
              </font>
              <fill>
                <patternFill>
                  <bgColor rgb="FFC6EFCE"/>
                </patternFill>
              </fill>
            </x14:dxf>
          </x14:cfRule>
          <x14:cfRule type="containsText" priority="75" operator="containsText" id="{3F977FB7-C0BC-48E2-ACE2-E745730DBF48}">
            <xm:f>NOT(ISERROR(SEARCH('Tabla probabilidad'!$B$5,I19)))</xm:f>
            <xm:f>'Tabla probabilidad'!$B$5</xm:f>
            <x14:dxf>
              <font>
                <color rgb="FF9C0006"/>
              </font>
              <fill>
                <patternFill>
                  <bgColor rgb="FFFFC7CE"/>
                </patternFill>
              </fill>
            </x14:dxf>
          </x14:cfRule>
          <xm:sqref>I19</xm:sqref>
        </x14:conditionalFormatting>
        <x14:conditionalFormatting xmlns:xm="http://schemas.microsoft.com/office/excel/2006/main">
          <x14:cfRule type="containsText" priority="658" operator="containsText" id="{130BBF8F-6F36-4C1F-BB40-DA538C9DA4BA}">
            <xm:f>NOT(ISERROR(SEARCH('Tabla probabilidad'!$B$5,I24)))</xm:f>
            <xm:f>'Tabla probabilidad'!$B$5</xm:f>
            <x14:dxf>
              <font>
                <color rgb="FF006100"/>
              </font>
              <fill>
                <patternFill>
                  <bgColor rgb="FFC6EFCE"/>
                </patternFill>
              </fill>
            </x14:dxf>
          </x14:cfRule>
          <x14:cfRule type="containsText" priority="659" operator="containsText" id="{0DBD8F32-72F4-47FE-A8E8-92CA123A277C}">
            <xm:f>NOT(ISERROR(SEARCH('Tabla probabilidad'!$B$5,I24)))</xm:f>
            <xm:f>'Tabla probabilidad'!$B$5</xm:f>
            <x14:dxf>
              <font>
                <color rgb="FF9C0006"/>
              </font>
              <fill>
                <patternFill>
                  <bgColor rgb="FFFFC7CE"/>
                </patternFill>
              </fill>
            </x14:dxf>
          </x14:cfRule>
          <xm:sqref>I24</xm:sqref>
        </x14:conditionalFormatting>
        <x14:conditionalFormatting xmlns:xm="http://schemas.microsoft.com/office/excel/2006/main">
          <x14:cfRule type="containsText" priority="498" operator="containsText" id="{DF7D542B-1BF1-4317-8F9F-9E217298398A}">
            <xm:f>NOT(ISERROR(SEARCH('Tabla probabilidad'!$B$5,I29)))</xm:f>
            <xm:f>'Tabla probabilidad'!$B$5</xm:f>
            <x14:dxf>
              <font>
                <color rgb="FF006100"/>
              </font>
              <fill>
                <patternFill>
                  <bgColor rgb="FFC6EFCE"/>
                </patternFill>
              </fill>
            </x14:dxf>
          </x14:cfRule>
          <x14:cfRule type="containsText" priority="499" operator="containsText" id="{588CF624-76F0-4DA9-B250-68F531E8679C}">
            <xm:f>NOT(ISERROR(SEARCH('Tabla probabilidad'!$B$5,I29)))</xm:f>
            <xm:f>'Tabla probabilidad'!$B$5</xm:f>
            <x14:dxf>
              <font>
                <color rgb="FF9C0006"/>
              </font>
              <fill>
                <patternFill>
                  <bgColor rgb="FFFFC7CE"/>
                </patternFill>
              </fill>
            </x14:dxf>
          </x14:cfRule>
          <xm:sqref>I29 I34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AN15 AN19 AN24 AN29 AN34</xm:sqref>
        </x14:dataValidation>
        <x14:dataValidation type="list" allowBlank="1" showInputMessage="1" showErrorMessage="1">
          <x14:formula1>
            <xm:f>LISTA!$K$3:$K$6</xm:f>
          </x14:formula1>
          <xm:sqref>AH15 AH24 AH29 AH34 AH19</xm:sqref>
        </x14:dataValidation>
        <x14:dataValidation type="list" allowBlank="1" showInputMessage="1" showErrorMessage="1">
          <x14:formula1>
            <xm:f>LISTA!$E$3:$E$5</xm:f>
          </x14:formula1>
          <xm:sqref>R15:R38</xm:sqref>
        </x14:dataValidation>
        <x14:dataValidation type="list" allowBlank="1" showInputMessage="1" showErrorMessage="1">
          <x14:formula1>
            <xm:f>LISTA!$F$3:$F$4</xm:f>
          </x14:formula1>
          <xm:sqref>S15:S38</xm:sqref>
        </x14:dataValidation>
        <x14:dataValidation type="list" allowBlank="1" showInputMessage="1" showErrorMessage="1">
          <x14:formula1>
            <xm:f>LISTA!$G$3:$G$4</xm:f>
          </x14:formula1>
          <xm:sqref>U15:U38</xm:sqref>
        </x14:dataValidation>
        <x14:dataValidation type="list" allowBlank="1" showInputMessage="1" showErrorMessage="1">
          <x14:formula1>
            <xm:f>LISTA!$H$3:$H$4</xm:f>
          </x14:formula1>
          <xm:sqref>V15:V38</xm:sqref>
        </x14:dataValidation>
        <x14:dataValidation type="list" allowBlank="1" showInputMessage="1" showErrorMessage="1">
          <x14:formula1>
            <xm:f>LISTA!$I$3:$I$4</xm:f>
          </x14:formula1>
          <xm:sqref>W15:W38</xm:sqref>
        </x14:dataValidation>
        <x14:dataValidation type="list" allowBlank="1" showInputMessage="1" showErrorMessage="1">
          <x14:formula1>
            <xm:f>LISTA!$C$3:$C$10</xm:f>
          </x14:formula1>
          <xm:sqref>G15:G38</xm:sqref>
        </x14:dataValidation>
        <x14:dataValidation type="list" allowBlank="1" showInputMessage="1" showErrorMessage="1">
          <x14:formula1>
            <xm:f>LISTA!$D$3:$D$31</xm:f>
          </x14:formula1>
          <xm:sqref>K15:K38</xm:sqref>
        </x14:dataValidation>
        <x14:dataValidation type="list" allowBlank="1" showInputMessage="1" showErrorMessage="1">
          <x14:formula1>
            <xm:f>LISTA!$B$3:$B$9</xm:f>
          </x14:formula1>
          <xm:sqref>C15:C38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C1" zoomScale="69" zoomScaleNormal="69" workbookViewId="0">
      <selection activeCell="H6" sqref="H6"/>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7109375" style="7" customWidth="1"/>
    <col min="9" max="9" width="34" style="7" customWidth="1"/>
    <col min="10" max="16384" width="11.42578125" style="7"/>
  </cols>
  <sheetData>
    <row r="3" spans="1:9" x14ac:dyDescent="0.25">
      <c r="A3" s="377" t="s">
        <v>195</v>
      </c>
      <c r="B3" s="377"/>
      <c r="C3" s="377"/>
      <c r="D3" s="377"/>
      <c r="E3" s="377"/>
      <c r="F3" s="377"/>
      <c r="G3" s="377"/>
      <c r="H3" s="377"/>
    </row>
    <row r="4" spans="1:9" x14ac:dyDescent="0.25">
      <c r="A4" s="377"/>
      <c r="B4" s="377"/>
      <c r="C4" s="377"/>
      <c r="D4" s="377"/>
      <c r="E4" s="377"/>
      <c r="F4" s="377"/>
      <c r="G4" s="377"/>
      <c r="H4" s="377"/>
    </row>
    <row r="5" spans="1:9" ht="34.5" thickBot="1" x14ac:dyDescent="0.3">
      <c r="A5" s="19"/>
      <c r="B5" s="19"/>
      <c r="C5" s="19"/>
      <c r="D5" s="19"/>
      <c r="E5" s="19"/>
      <c r="F5" s="19"/>
      <c r="G5" s="19"/>
      <c r="H5" s="19"/>
    </row>
    <row r="6" spans="1:9" ht="71.25" customHeight="1" thickBot="1" x14ac:dyDescent="0.3">
      <c r="A6" s="378" t="s">
        <v>195</v>
      </c>
      <c r="B6" s="84" t="s">
        <v>339</v>
      </c>
      <c r="C6" s="85" t="s">
        <v>340</v>
      </c>
      <c r="D6" s="85" t="s">
        <v>341</v>
      </c>
      <c r="E6" s="85" t="s">
        <v>342</v>
      </c>
      <c r="F6" s="85" t="s">
        <v>343</v>
      </c>
      <c r="G6" s="157" t="s">
        <v>344</v>
      </c>
      <c r="H6" s="84" t="s">
        <v>345</v>
      </c>
      <c r="I6" s="84" t="s">
        <v>346</v>
      </c>
    </row>
    <row r="7" spans="1:9" ht="265.5" customHeight="1" thickBot="1" x14ac:dyDescent="0.3">
      <c r="A7" s="379"/>
      <c r="B7" s="20" t="s">
        <v>347</v>
      </c>
      <c r="C7" s="20" t="s">
        <v>348</v>
      </c>
      <c r="D7" s="20" t="s">
        <v>349</v>
      </c>
      <c r="E7" s="20" t="s">
        <v>350</v>
      </c>
      <c r="F7" s="20" t="s">
        <v>351</v>
      </c>
      <c r="G7" s="21" t="s">
        <v>352</v>
      </c>
      <c r="H7" s="165" t="s">
        <v>353</v>
      </c>
      <c r="I7" s="165" t="s">
        <v>354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10" sqref="B10"/>
    </sheetView>
  </sheetViews>
  <sheetFormatPr baseColWidth="10" defaultColWidth="11.42578125" defaultRowHeight="15" x14ac:dyDescent="0.25"/>
  <cols>
    <col min="2" max="2" width="24.28515625" customWidth="1"/>
    <col min="3" max="3" width="75.7109375" customWidth="1"/>
    <col min="4" max="4" width="29.7109375" customWidth="1"/>
    <col min="32" max="137" width="11.42578125" style="7"/>
  </cols>
  <sheetData>
    <row r="1" spans="1:31" s="7" customFormat="1" x14ac:dyDescent="0.25"/>
    <row r="2" spans="1:31" ht="23.25" x14ac:dyDescent="0.25">
      <c r="A2" s="7"/>
      <c r="B2" s="380" t="s">
        <v>355</v>
      </c>
      <c r="C2" s="380"/>
      <c r="D2" s="380"/>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1"/>
      <c r="C3" s="111"/>
      <c r="D3" s="111"/>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2" t="s">
        <v>356</v>
      </c>
      <c r="D4" s="122" t="s">
        <v>357</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3" t="s">
        <v>358</v>
      </c>
      <c r="C5" s="124" t="s">
        <v>359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6" t="s">
        <v>360</v>
      </c>
      <c r="C6" s="127" t="s">
        <v>361</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9" t="s">
        <v>362</v>
      </c>
      <c r="C7" s="127" t="s">
        <v>363</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0" t="s">
        <v>364</v>
      </c>
      <c r="C8" s="127" t="s">
        <v>365</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1" t="s">
        <v>366</v>
      </c>
      <c r="C9" s="127" t="s">
        <v>367</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8" workbookViewId="0">
      <selection activeCell="P18" sqref="P18"/>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7109375" style="7" customWidth="1"/>
    <col min="6" max="8" width="11.42578125" style="7" hidden="1" customWidth="1"/>
    <col min="9" max="9" width="8.42578125" style="7" customWidth="1"/>
    <col min="10" max="11" width="11.42578125" style="7"/>
    <col min="12" max="12" width="0.28515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7109375" style="7" hidden="1" customWidth="1"/>
    <col min="20" max="20" width="11.42578125" style="7" hidden="1" customWidth="1"/>
    <col min="21" max="21" width="0.28515625" style="7" hidden="1" customWidth="1"/>
    <col min="22" max="22" width="11.42578125" style="7"/>
    <col min="23" max="23" width="10.28515625" style="7" customWidth="1"/>
    <col min="24" max="24" width="3.71093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71093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10" t="s">
        <v>368</v>
      </c>
      <c r="C4" s="410"/>
      <c r="D4" s="410"/>
      <c r="E4" s="410"/>
      <c r="F4" s="410"/>
      <c r="G4" s="410"/>
      <c r="H4" s="410"/>
      <c r="I4" s="410"/>
      <c r="J4" s="411" t="s">
        <v>187</v>
      </c>
      <c r="K4" s="411"/>
      <c r="L4" s="411"/>
      <c r="M4" s="411"/>
      <c r="N4" s="411"/>
      <c r="O4" s="411"/>
      <c r="P4" s="411"/>
      <c r="Q4" s="411"/>
      <c r="R4" s="411"/>
      <c r="S4" s="411"/>
      <c r="T4" s="411"/>
      <c r="U4" s="411"/>
      <c r="V4" s="411"/>
      <c r="W4" s="411"/>
      <c r="X4" s="411"/>
      <c r="Y4" s="411"/>
      <c r="Z4" s="411"/>
      <c r="AA4" s="411"/>
      <c r="AB4" s="411"/>
      <c r="AC4" s="411"/>
      <c r="AD4" s="411"/>
      <c r="AE4" s="411"/>
      <c r="AF4" s="411"/>
      <c r="AG4" s="411"/>
      <c r="AH4" s="411"/>
      <c r="AI4" s="411"/>
      <c r="AJ4" s="411"/>
      <c r="AK4" s="411"/>
      <c r="AL4" s="411"/>
      <c r="AT4" s="412" t="s">
        <v>221</v>
      </c>
      <c r="AU4" s="412"/>
    </row>
    <row r="5" spans="2:47" x14ac:dyDescent="0.25">
      <c r="B5" s="410"/>
      <c r="C5" s="410"/>
      <c r="D5" s="410"/>
      <c r="E5" s="410"/>
      <c r="F5" s="410"/>
      <c r="G5" s="410"/>
      <c r="H5" s="410"/>
      <c r="I5" s="410"/>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T5" s="412"/>
      <c r="AU5" s="412"/>
    </row>
    <row r="6" spans="2:47" x14ac:dyDescent="0.25">
      <c r="B6" s="410"/>
      <c r="C6" s="410"/>
      <c r="D6" s="410"/>
      <c r="E6" s="410"/>
      <c r="F6" s="410"/>
      <c r="G6" s="410"/>
      <c r="H6" s="410"/>
      <c r="I6" s="410"/>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T6" s="412"/>
      <c r="AU6" s="412"/>
    </row>
    <row r="7" spans="2:47" ht="15.75" thickBot="1" x14ac:dyDescent="0.3"/>
    <row r="8" spans="2:47" ht="15.75" x14ac:dyDescent="0.25">
      <c r="B8" s="413" t="s">
        <v>357</v>
      </c>
      <c r="C8" s="413"/>
      <c r="D8" s="414"/>
      <c r="E8" s="381" t="s">
        <v>369</v>
      </c>
      <c r="F8" s="382"/>
      <c r="G8" s="382"/>
      <c r="H8" s="382"/>
      <c r="I8" s="383"/>
      <c r="J8" s="50" t="s">
        <v>370</v>
      </c>
      <c r="K8" s="51" t="s">
        <v>370</v>
      </c>
      <c r="L8" s="51" t="s">
        <v>370</v>
      </c>
      <c r="M8" s="51" t="s">
        <v>370</v>
      </c>
      <c r="N8" s="51" t="s">
        <v>370</v>
      </c>
      <c r="O8" s="52" t="s">
        <v>370</v>
      </c>
      <c r="P8" s="50" t="s">
        <v>370</v>
      </c>
      <c r="Q8" s="51" t="s">
        <v>370</v>
      </c>
      <c r="R8" s="51" t="s">
        <v>370</v>
      </c>
      <c r="S8" s="51" t="s">
        <v>370</v>
      </c>
      <c r="T8" s="51" t="s">
        <v>370</v>
      </c>
      <c r="U8" s="52" t="s">
        <v>370</v>
      </c>
      <c r="V8" s="50" t="s">
        <v>370</v>
      </c>
      <c r="W8" s="51" t="s">
        <v>370</v>
      </c>
      <c r="X8" s="51" t="s">
        <v>370</v>
      </c>
      <c r="Y8" s="51" t="s">
        <v>370</v>
      </c>
      <c r="Z8" s="51" t="s">
        <v>370</v>
      </c>
      <c r="AA8" s="52" t="s">
        <v>370</v>
      </c>
      <c r="AB8" s="50" t="s">
        <v>370</v>
      </c>
      <c r="AC8" s="51" t="s">
        <v>370</v>
      </c>
      <c r="AD8" s="51" t="s">
        <v>370</v>
      </c>
      <c r="AE8" s="51" t="s">
        <v>370</v>
      </c>
      <c r="AF8" s="51" t="s">
        <v>370</v>
      </c>
      <c r="AG8" s="52" t="s">
        <v>370</v>
      </c>
      <c r="AH8" s="53" t="s">
        <v>370</v>
      </c>
      <c r="AI8" s="54" t="s">
        <v>370</v>
      </c>
      <c r="AJ8" s="54" t="s">
        <v>370</v>
      </c>
      <c r="AK8" s="54" t="s">
        <v>370</v>
      </c>
      <c r="AL8" s="54" t="s">
        <v>370</v>
      </c>
      <c r="AN8" s="415" t="s">
        <v>371</v>
      </c>
      <c r="AO8" s="416"/>
      <c r="AP8" s="416"/>
      <c r="AQ8" s="416"/>
      <c r="AR8" s="416"/>
      <c r="AS8" s="417"/>
      <c r="AT8" s="399" t="s">
        <v>372</v>
      </c>
      <c r="AU8" s="399"/>
    </row>
    <row r="9" spans="2:47" ht="15.75" x14ac:dyDescent="0.25">
      <c r="B9" s="413"/>
      <c r="C9" s="413"/>
      <c r="D9" s="414"/>
      <c r="E9" s="387"/>
      <c r="F9" s="385"/>
      <c r="G9" s="385"/>
      <c r="H9" s="385"/>
      <c r="I9" s="386"/>
      <c r="J9" s="55" t="s">
        <v>370</v>
      </c>
      <c r="K9" s="56" t="s">
        <v>370</v>
      </c>
      <c r="L9" s="56" t="s">
        <v>370</v>
      </c>
      <c r="M9" s="56" t="s">
        <v>370</v>
      </c>
      <c r="N9" s="56" t="s">
        <v>370</v>
      </c>
      <c r="O9" s="57" t="s">
        <v>370</v>
      </c>
      <c r="P9" s="55" t="s">
        <v>370</v>
      </c>
      <c r="Q9" s="56" t="s">
        <v>370</v>
      </c>
      <c r="R9" s="56" t="s">
        <v>370</v>
      </c>
      <c r="S9" s="56" t="s">
        <v>370</v>
      </c>
      <c r="T9" s="56" t="s">
        <v>370</v>
      </c>
      <c r="U9" s="57" t="s">
        <v>370</v>
      </c>
      <c r="V9" s="55" t="s">
        <v>370</v>
      </c>
      <c r="W9" s="56" t="s">
        <v>370</v>
      </c>
      <c r="X9" s="56" t="s">
        <v>370</v>
      </c>
      <c r="Y9" s="56" t="s">
        <v>370</v>
      </c>
      <c r="Z9" s="56" t="s">
        <v>370</v>
      </c>
      <c r="AA9" s="57" t="s">
        <v>370</v>
      </c>
      <c r="AB9" s="55" t="s">
        <v>370</v>
      </c>
      <c r="AC9" s="56" t="s">
        <v>370</v>
      </c>
      <c r="AD9" s="56" t="s">
        <v>370</v>
      </c>
      <c r="AE9" s="56" t="s">
        <v>370</v>
      </c>
      <c r="AF9" s="56" t="s">
        <v>370</v>
      </c>
      <c r="AG9" s="57" t="s">
        <v>370</v>
      </c>
      <c r="AH9" s="58" t="s">
        <v>370</v>
      </c>
      <c r="AI9" s="59" t="s">
        <v>370</v>
      </c>
      <c r="AJ9" s="59" t="s">
        <v>370</v>
      </c>
      <c r="AK9" s="59" t="s">
        <v>370</v>
      </c>
      <c r="AL9" s="59" t="s">
        <v>370</v>
      </c>
      <c r="AN9" s="418"/>
      <c r="AO9" s="419"/>
      <c r="AP9" s="419"/>
      <c r="AQ9" s="419"/>
      <c r="AR9" s="419"/>
      <c r="AS9" s="420"/>
      <c r="AT9" s="399"/>
      <c r="AU9" s="399"/>
    </row>
    <row r="10" spans="2:47" ht="15.75" x14ac:dyDescent="0.25">
      <c r="B10" s="413"/>
      <c r="C10" s="413"/>
      <c r="D10" s="414"/>
      <c r="E10" s="387"/>
      <c r="F10" s="385"/>
      <c r="G10" s="385"/>
      <c r="H10" s="385"/>
      <c r="I10" s="386"/>
      <c r="J10" s="55" t="s">
        <v>370</v>
      </c>
      <c r="K10" s="56" t="s">
        <v>370</v>
      </c>
      <c r="L10" s="56" t="s">
        <v>370</v>
      </c>
      <c r="M10" s="56" t="s">
        <v>370</v>
      </c>
      <c r="N10" s="56" t="s">
        <v>370</v>
      </c>
      <c r="O10" s="57" t="s">
        <v>370</v>
      </c>
      <c r="P10" s="55" t="s">
        <v>370</v>
      </c>
      <c r="Q10" s="56" t="s">
        <v>370</v>
      </c>
      <c r="R10" s="56" t="s">
        <v>370</v>
      </c>
      <c r="S10" s="56" t="s">
        <v>370</v>
      </c>
      <c r="T10" s="56" t="s">
        <v>370</v>
      </c>
      <c r="U10" s="57" t="s">
        <v>370</v>
      </c>
      <c r="V10" s="55" t="s">
        <v>370</v>
      </c>
      <c r="W10" s="56" t="s">
        <v>370</v>
      </c>
      <c r="X10" s="56" t="s">
        <v>370</v>
      </c>
      <c r="Y10" s="56" t="s">
        <v>370</v>
      </c>
      <c r="Z10" s="56" t="s">
        <v>370</v>
      </c>
      <c r="AA10" s="57" t="s">
        <v>370</v>
      </c>
      <c r="AB10" s="55" t="s">
        <v>370</v>
      </c>
      <c r="AC10" s="56" t="s">
        <v>370</v>
      </c>
      <c r="AD10" s="56" t="s">
        <v>370</v>
      </c>
      <c r="AE10" s="56" t="s">
        <v>370</v>
      </c>
      <c r="AF10" s="56" t="s">
        <v>370</v>
      </c>
      <c r="AG10" s="57" t="s">
        <v>370</v>
      </c>
      <c r="AH10" s="58" t="s">
        <v>370</v>
      </c>
      <c r="AI10" s="59" t="s">
        <v>370</v>
      </c>
      <c r="AJ10" s="59" t="s">
        <v>370</v>
      </c>
      <c r="AK10" s="59" t="s">
        <v>370</v>
      </c>
      <c r="AL10" s="59" t="s">
        <v>370</v>
      </c>
      <c r="AN10" s="418"/>
      <c r="AO10" s="419"/>
      <c r="AP10" s="419"/>
      <c r="AQ10" s="419"/>
      <c r="AR10" s="419"/>
      <c r="AS10" s="420"/>
      <c r="AT10" s="399"/>
      <c r="AU10" s="399"/>
    </row>
    <row r="11" spans="2:47" ht="15.75" x14ac:dyDescent="0.25">
      <c r="B11" s="413"/>
      <c r="C11" s="413"/>
      <c r="D11" s="414"/>
      <c r="E11" s="387"/>
      <c r="F11" s="385"/>
      <c r="G11" s="385"/>
      <c r="H11" s="385"/>
      <c r="I11" s="386"/>
      <c r="J11" s="55" t="s">
        <v>370</v>
      </c>
      <c r="K11" s="56" t="s">
        <v>370</v>
      </c>
      <c r="L11" s="56" t="s">
        <v>370</v>
      </c>
      <c r="M11" s="56" t="s">
        <v>370</v>
      </c>
      <c r="N11" s="56" t="s">
        <v>370</v>
      </c>
      <c r="O11" s="57" t="s">
        <v>370</v>
      </c>
      <c r="P11" s="55" t="s">
        <v>370</v>
      </c>
      <c r="Q11" s="56" t="s">
        <v>370</v>
      </c>
      <c r="R11" s="56" t="s">
        <v>370</v>
      </c>
      <c r="S11" s="56" t="s">
        <v>370</v>
      </c>
      <c r="T11" s="56" t="s">
        <v>370</v>
      </c>
      <c r="U11" s="57" t="s">
        <v>370</v>
      </c>
      <c r="V11" s="55" t="s">
        <v>370</v>
      </c>
      <c r="W11" s="56" t="s">
        <v>370</v>
      </c>
      <c r="X11" s="56" t="s">
        <v>370</v>
      </c>
      <c r="Y11" s="56" t="s">
        <v>370</v>
      </c>
      <c r="Z11" s="56" t="s">
        <v>370</v>
      </c>
      <c r="AA11" s="57" t="s">
        <v>370</v>
      </c>
      <c r="AB11" s="55" t="s">
        <v>370</v>
      </c>
      <c r="AC11" s="56" t="s">
        <v>370</v>
      </c>
      <c r="AD11" s="56" t="s">
        <v>370</v>
      </c>
      <c r="AE11" s="56" t="s">
        <v>370</v>
      </c>
      <c r="AF11" s="56" t="s">
        <v>370</v>
      </c>
      <c r="AG11" s="57" t="s">
        <v>370</v>
      </c>
      <c r="AH11" s="58" t="s">
        <v>370</v>
      </c>
      <c r="AI11" s="59" t="s">
        <v>370</v>
      </c>
      <c r="AJ11" s="59" t="s">
        <v>370</v>
      </c>
      <c r="AK11" s="59" t="s">
        <v>370</v>
      </c>
      <c r="AL11" s="59" t="s">
        <v>370</v>
      </c>
      <c r="AN11" s="418"/>
      <c r="AO11" s="419"/>
      <c r="AP11" s="419"/>
      <c r="AQ11" s="419"/>
      <c r="AR11" s="419"/>
      <c r="AS11" s="420"/>
      <c r="AT11" s="399"/>
      <c r="AU11" s="399"/>
    </row>
    <row r="12" spans="2:47" ht="15.75" x14ac:dyDescent="0.25">
      <c r="B12" s="413"/>
      <c r="C12" s="413"/>
      <c r="D12" s="414"/>
      <c r="E12" s="387"/>
      <c r="F12" s="385"/>
      <c r="G12" s="385"/>
      <c r="H12" s="385"/>
      <c r="I12" s="386"/>
      <c r="J12" s="55" t="s">
        <v>370</v>
      </c>
      <c r="K12" s="56" t="s">
        <v>370</v>
      </c>
      <c r="L12" s="56" t="s">
        <v>370</v>
      </c>
      <c r="M12" s="56" t="s">
        <v>370</v>
      </c>
      <c r="N12" s="56" t="s">
        <v>370</v>
      </c>
      <c r="O12" s="57" t="s">
        <v>370</v>
      </c>
      <c r="P12" s="55" t="s">
        <v>370</v>
      </c>
      <c r="Q12" s="56" t="s">
        <v>370</v>
      </c>
      <c r="R12" s="56" t="s">
        <v>370</v>
      </c>
      <c r="S12" s="56" t="s">
        <v>370</v>
      </c>
      <c r="T12" s="56" t="s">
        <v>370</v>
      </c>
      <c r="U12" s="57" t="s">
        <v>370</v>
      </c>
      <c r="V12" s="55" t="s">
        <v>370</v>
      </c>
      <c r="W12" s="56" t="s">
        <v>370</v>
      </c>
      <c r="X12" s="56" t="s">
        <v>370</v>
      </c>
      <c r="Y12" s="56" t="s">
        <v>370</v>
      </c>
      <c r="Z12" s="56" t="s">
        <v>370</v>
      </c>
      <c r="AA12" s="57" t="s">
        <v>370</v>
      </c>
      <c r="AB12" s="55" t="s">
        <v>370</v>
      </c>
      <c r="AC12" s="56" t="s">
        <v>370</v>
      </c>
      <c r="AD12" s="56" t="s">
        <v>370</v>
      </c>
      <c r="AE12" s="56" t="s">
        <v>370</v>
      </c>
      <c r="AF12" s="56" t="s">
        <v>370</v>
      </c>
      <c r="AG12" s="57" t="s">
        <v>370</v>
      </c>
      <c r="AH12" s="58" t="s">
        <v>370</v>
      </c>
      <c r="AI12" s="59" t="s">
        <v>370</v>
      </c>
      <c r="AJ12" s="59" t="s">
        <v>370</v>
      </c>
      <c r="AK12" s="59" t="s">
        <v>370</v>
      </c>
      <c r="AL12" s="59" t="s">
        <v>370</v>
      </c>
      <c r="AN12" s="418"/>
      <c r="AO12" s="419"/>
      <c r="AP12" s="419"/>
      <c r="AQ12" s="419"/>
      <c r="AR12" s="419"/>
      <c r="AS12" s="420"/>
      <c r="AT12" s="399"/>
      <c r="AU12" s="399"/>
    </row>
    <row r="13" spans="2:47" ht="15.75" x14ac:dyDescent="0.25">
      <c r="B13" s="413"/>
      <c r="C13" s="413"/>
      <c r="D13" s="414"/>
      <c r="E13" s="387"/>
      <c r="F13" s="385"/>
      <c r="G13" s="385"/>
      <c r="H13" s="385"/>
      <c r="I13" s="386"/>
      <c r="J13" s="55" t="s">
        <v>370</v>
      </c>
      <c r="K13" s="56" t="s">
        <v>370</v>
      </c>
      <c r="L13" s="56" t="s">
        <v>370</v>
      </c>
      <c r="M13" s="56" t="s">
        <v>370</v>
      </c>
      <c r="N13" s="56" t="s">
        <v>370</v>
      </c>
      <c r="O13" s="57" t="s">
        <v>370</v>
      </c>
      <c r="P13" s="55" t="s">
        <v>370</v>
      </c>
      <c r="Q13" s="56" t="s">
        <v>370</v>
      </c>
      <c r="R13" s="56" t="s">
        <v>370</v>
      </c>
      <c r="S13" s="56" t="s">
        <v>370</v>
      </c>
      <c r="T13" s="56" t="s">
        <v>370</v>
      </c>
      <c r="U13" s="57" t="s">
        <v>370</v>
      </c>
      <c r="V13" s="55" t="s">
        <v>370</v>
      </c>
      <c r="W13" s="56" t="s">
        <v>370</v>
      </c>
      <c r="X13" s="56" t="s">
        <v>370</v>
      </c>
      <c r="Y13" s="56" t="s">
        <v>370</v>
      </c>
      <c r="Z13" s="56" t="s">
        <v>370</v>
      </c>
      <c r="AA13" s="57" t="s">
        <v>370</v>
      </c>
      <c r="AB13" s="55" t="s">
        <v>370</v>
      </c>
      <c r="AC13" s="56" t="s">
        <v>370</v>
      </c>
      <c r="AD13" s="56" t="s">
        <v>370</v>
      </c>
      <c r="AE13" s="56" t="s">
        <v>370</v>
      </c>
      <c r="AF13" s="56" t="s">
        <v>370</v>
      </c>
      <c r="AG13" s="57" t="s">
        <v>370</v>
      </c>
      <c r="AH13" s="58" t="s">
        <v>370</v>
      </c>
      <c r="AI13" s="59" t="s">
        <v>370</v>
      </c>
      <c r="AJ13" s="59" t="s">
        <v>370</v>
      </c>
      <c r="AK13" s="59" t="s">
        <v>370</v>
      </c>
      <c r="AL13" s="59" t="s">
        <v>370</v>
      </c>
      <c r="AN13" s="418"/>
      <c r="AO13" s="419"/>
      <c r="AP13" s="419"/>
      <c r="AQ13" s="419"/>
      <c r="AR13" s="419"/>
      <c r="AS13" s="420"/>
      <c r="AT13" s="399"/>
      <c r="AU13" s="399"/>
    </row>
    <row r="14" spans="2:47" ht="5.25" customHeight="1" thickBot="1" x14ac:dyDescent="0.3">
      <c r="B14" s="413"/>
      <c r="C14" s="413"/>
      <c r="D14" s="414"/>
      <c r="E14" s="387"/>
      <c r="F14" s="385"/>
      <c r="G14" s="385"/>
      <c r="H14" s="385"/>
      <c r="I14" s="386"/>
      <c r="J14" s="55" t="s">
        <v>370</v>
      </c>
      <c r="K14" s="56" t="s">
        <v>370</v>
      </c>
      <c r="L14" s="56" t="s">
        <v>370</v>
      </c>
      <c r="M14" s="56" t="s">
        <v>370</v>
      </c>
      <c r="N14" s="56" t="s">
        <v>370</v>
      </c>
      <c r="O14" s="57" t="s">
        <v>370</v>
      </c>
      <c r="P14" s="55" t="s">
        <v>370</v>
      </c>
      <c r="Q14" s="56" t="s">
        <v>370</v>
      </c>
      <c r="R14" s="56" t="s">
        <v>370</v>
      </c>
      <c r="S14" s="56" t="s">
        <v>370</v>
      </c>
      <c r="T14" s="56" t="s">
        <v>370</v>
      </c>
      <c r="U14" s="57" t="s">
        <v>370</v>
      </c>
      <c r="V14" s="55" t="s">
        <v>370</v>
      </c>
      <c r="W14" s="56" t="s">
        <v>370</v>
      </c>
      <c r="X14" s="56" t="s">
        <v>370</v>
      </c>
      <c r="Y14" s="56" t="s">
        <v>370</v>
      </c>
      <c r="Z14" s="56" t="s">
        <v>370</v>
      </c>
      <c r="AA14" s="57" t="s">
        <v>370</v>
      </c>
      <c r="AB14" s="55" t="s">
        <v>370</v>
      </c>
      <c r="AC14" s="56" t="s">
        <v>370</v>
      </c>
      <c r="AD14" s="56" t="s">
        <v>370</v>
      </c>
      <c r="AE14" s="56" t="s">
        <v>370</v>
      </c>
      <c r="AF14" s="56" t="s">
        <v>370</v>
      </c>
      <c r="AG14" s="57" t="s">
        <v>370</v>
      </c>
      <c r="AH14" s="58" t="s">
        <v>370</v>
      </c>
      <c r="AI14" s="59" t="s">
        <v>370</v>
      </c>
      <c r="AJ14" s="59" t="s">
        <v>370</v>
      </c>
      <c r="AK14" s="59" t="s">
        <v>370</v>
      </c>
      <c r="AL14" s="59" t="s">
        <v>370</v>
      </c>
      <c r="AN14" s="418"/>
      <c r="AO14" s="419"/>
      <c r="AP14" s="419"/>
      <c r="AQ14" s="419"/>
      <c r="AR14" s="419"/>
      <c r="AS14" s="420"/>
      <c r="AT14" s="399"/>
      <c r="AU14" s="399"/>
    </row>
    <row r="15" spans="2:47" ht="16.5" hidden="1" thickBot="1" x14ac:dyDescent="0.3">
      <c r="B15" s="413"/>
      <c r="C15" s="413"/>
      <c r="D15" s="414"/>
      <c r="E15" s="387"/>
      <c r="F15" s="385"/>
      <c r="G15" s="385"/>
      <c r="H15" s="385"/>
      <c r="I15" s="386"/>
      <c r="J15" s="55" t="s">
        <v>370</v>
      </c>
      <c r="K15" s="56" t="s">
        <v>370</v>
      </c>
      <c r="L15" s="56" t="s">
        <v>370</v>
      </c>
      <c r="M15" s="56" t="s">
        <v>370</v>
      </c>
      <c r="N15" s="56" t="s">
        <v>370</v>
      </c>
      <c r="O15" s="57" t="s">
        <v>370</v>
      </c>
      <c r="P15" s="55" t="s">
        <v>370</v>
      </c>
      <c r="Q15" s="56" t="s">
        <v>370</v>
      </c>
      <c r="R15" s="56" t="s">
        <v>370</v>
      </c>
      <c r="S15" s="56" t="s">
        <v>370</v>
      </c>
      <c r="T15" s="56" t="s">
        <v>370</v>
      </c>
      <c r="U15" s="57" t="s">
        <v>370</v>
      </c>
      <c r="V15" s="55" t="s">
        <v>370</v>
      </c>
      <c r="W15" s="56" t="s">
        <v>370</v>
      </c>
      <c r="X15" s="56" t="s">
        <v>370</v>
      </c>
      <c r="Y15" s="56" t="s">
        <v>370</v>
      </c>
      <c r="Z15" s="56" t="s">
        <v>370</v>
      </c>
      <c r="AA15" s="57" t="s">
        <v>370</v>
      </c>
      <c r="AB15" s="55" t="s">
        <v>370</v>
      </c>
      <c r="AC15" s="56" t="s">
        <v>370</v>
      </c>
      <c r="AD15" s="56" t="s">
        <v>370</v>
      </c>
      <c r="AE15" s="56" t="s">
        <v>370</v>
      </c>
      <c r="AF15" s="56" t="s">
        <v>370</v>
      </c>
      <c r="AG15" s="57" t="s">
        <v>370</v>
      </c>
      <c r="AH15" s="58" t="s">
        <v>370</v>
      </c>
      <c r="AI15" s="59" t="s">
        <v>370</v>
      </c>
      <c r="AJ15" s="59" t="s">
        <v>370</v>
      </c>
      <c r="AK15" s="59" t="s">
        <v>370</v>
      </c>
      <c r="AL15" s="59" t="s">
        <v>370</v>
      </c>
      <c r="AN15" s="418"/>
      <c r="AO15" s="419"/>
      <c r="AP15" s="419"/>
      <c r="AQ15" s="419"/>
      <c r="AR15" s="419"/>
      <c r="AS15" s="420"/>
      <c r="AT15" s="36"/>
      <c r="AU15" s="36"/>
    </row>
    <row r="16" spans="2:47" ht="16.5" hidden="1" thickBot="1" x14ac:dyDescent="0.3">
      <c r="B16" s="413"/>
      <c r="C16" s="413"/>
      <c r="D16" s="414"/>
      <c r="E16" s="387"/>
      <c r="F16" s="385"/>
      <c r="G16" s="385"/>
      <c r="H16" s="385"/>
      <c r="I16" s="386"/>
      <c r="J16" s="55" t="s">
        <v>370</v>
      </c>
      <c r="K16" s="56" t="s">
        <v>370</v>
      </c>
      <c r="L16" s="56" t="s">
        <v>370</v>
      </c>
      <c r="M16" s="56" t="s">
        <v>370</v>
      </c>
      <c r="N16" s="56" t="s">
        <v>370</v>
      </c>
      <c r="O16" s="57" t="s">
        <v>370</v>
      </c>
      <c r="P16" s="55" t="s">
        <v>370</v>
      </c>
      <c r="Q16" s="56" t="s">
        <v>370</v>
      </c>
      <c r="R16" s="56" t="s">
        <v>370</v>
      </c>
      <c r="S16" s="56" t="s">
        <v>370</v>
      </c>
      <c r="T16" s="56" t="s">
        <v>370</v>
      </c>
      <c r="U16" s="57" t="s">
        <v>370</v>
      </c>
      <c r="V16" s="55" t="s">
        <v>370</v>
      </c>
      <c r="W16" s="56" t="s">
        <v>370</v>
      </c>
      <c r="X16" s="56" t="s">
        <v>370</v>
      </c>
      <c r="Y16" s="56" t="s">
        <v>370</v>
      </c>
      <c r="Z16" s="56" t="s">
        <v>370</v>
      </c>
      <c r="AA16" s="57" t="s">
        <v>370</v>
      </c>
      <c r="AB16" s="55" t="s">
        <v>370</v>
      </c>
      <c r="AC16" s="56" t="s">
        <v>370</v>
      </c>
      <c r="AD16" s="56" t="s">
        <v>370</v>
      </c>
      <c r="AE16" s="56" t="s">
        <v>370</v>
      </c>
      <c r="AF16" s="56" t="s">
        <v>370</v>
      </c>
      <c r="AG16" s="57" t="s">
        <v>370</v>
      </c>
      <c r="AH16" s="58" t="s">
        <v>370</v>
      </c>
      <c r="AI16" s="59" t="s">
        <v>370</v>
      </c>
      <c r="AJ16" s="59" t="s">
        <v>370</v>
      </c>
      <c r="AK16" s="59" t="s">
        <v>370</v>
      </c>
      <c r="AL16" s="59" t="s">
        <v>370</v>
      </c>
      <c r="AN16" s="418"/>
      <c r="AO16" s="419"/>
      <c r="AP16" s="419"/>
      <c r="AQ16" s="419"/>
      <c r="AR16" s="419"/>
      <c r="AS16" s="420"/>
      <c r="AT16" s="36"/>
      <c r="AU16" s="36"/>
    </row>
    <row r="17" spans="2:47" ht="16.5" hidden="1" thickBot="1" x14ac:dyDescent="0.3">
      <c r="B17" s="413"/>
      <c r="C17" s="413"/>
      <c r="D17" s="414"/>
      <c r="E17" s="388"/>
      <c r="F17" s="389"/>
      <c r="G17" s="389"/>
      <c r="H17" s="389"/>
      <c r="I17" s="390"/>
      <c r="J17" s="60" t="s">
        <v>370</v>
      </c>
      <c r="K17" s="61" t="s">
        <v>370</v>
      </c>
      <c r="L17" s="61" t="s">
        <v>370</v>
      </c>
      <c r="M17" s="61" t="s">
        <v>370</v>
      </c>
      <c r="N17" s="61" t="s">
        <v>370</v>
      </c>
      <c r="O17" s="62" t="s">
        <v>370</v>
      </c>
      <c r="P17" s="55" t="s">
        <v>370</v>
      </c>
      <c r="Q17" s="56" t="s">
        <v>370</v>
      </c>
      <c r="R17" s="56" t="s">
        <v>370</v>
      </c>
      <c r="S17" s="56" t="s">
        <v>370</v>
      </c>
      <c r="T17" s="56" t="s">
        <v>370</v>
      </c>
      <c r="U17" s="57" t="s">
        <v>370</v>
      </c>
      <c r="V17" s="60" t="s">
        <v>370</v>
      </c>
      <c r="W17" s="61" t="s">
        <v>370</v>
      </c>
      <c r="X17" s="61" t="s">
        <v>370</v>
      </c>
      <c r="Y17" s="61" t="s">
        <v>370</v>
      </c>
      <c r="Z17" s="61" t="s">
        <v>370</v>
      </c>
      <c r="AA17" s="62" t="s">
        <v>370</v>
      </c>
      <c r="AB17" s="55" t="s">
        <v>370</v>
      </c>
      <c r="AC17" s="56" t="s">
        <v>370</v>
      </c>
      <c r="AD17" s="56" t="s">
        <v>370</v>
      </c>
      <c r="AE17" s="56" t="s">
        <v>370</v>
      </c>
      <c r="AF17" s="56" t="s">
        <v>370</v>
      </c>
      <c r="AG17" s="57" t="s">
        <v>370</v>
      </c>
      <c r="AH17" s="63" t="s">
        <v>370</v>
      </c>
      <c r="AI17" s="64" t="s">
        <v>370</v>
      </c>
      <c r="AJ17" s="64" t="s">
        <v>370</v>
      </c>
      <c r="AK17" s="64" t="s">
        <v>370</v>
      </c>
      <c r="AL17" s="64" t="s">
        <v>370</v>
      </c>
      <c r="AN17" s="421"/>
      <c r="AO17" s="422"/>
      <c r="AP17" s="422"/>
      <c r="AQ17" s="422"/>
      <c r="AR17" s="422"/>
      <c r="AS17" s="423"/>
      <c r="AT17" s="36"/>
      <c r="AU17" s="36"/>
    </row>
    <row r="18" spans="2:47" ht="15.75" customHeight="1" x14ac:dyDescent="0.25">
      <c r="B18" s="413"/>
      <c r="C18" s="413"/>
      <c r="D18" s="414"/>
      <c r="E18" s="381" t="s">
        <v>373</v>
      </c>
      <c r="F18" s="382"/>
      <c r="G18" s="382"/>
      <c r="H18" s="382"/>
      <c r="I18" s="382"/>
      <c r="J18" s="184" t="s">
        <v>370</v>
      </c>
      <c r="K18" s="185" t="s">
        <v>370</v>
      </c>
      <c r="L18" s="185" t="s">
        <v>370</v>
      </c>
      <c r="M18" s="185" t="s">
        <v>370</v>
      </c>
      <c r="N18" s="185" t="s">
        <v>370</v>
      </c>
      <c r="O18" s="186" t="s">
        <v>370</v>
      </c>
      <c r="P18" s="184" t="s">
        <v>370</v>
      </c>
      <c r="Q18" s="185" t="s">
        <v>370</v>
      </c>
      <c r="R18" s="65" t="s">
        <v>370</v>
      </c>
      <c r="S18" s="65" t="s">
        <v>370</v>
      </c>
      <c r="T18" s="65" t="s">
        <v>370</v>
      </c>
      <c r="U18" s="66" t="s">
        <v>370</v>
      </c>
      <c r="V18" s="50" t="s">
        <v>370</v>
      </c>
      <c r="W18" s="51" t="s">
        <v>370</v>
      </c>
      <c r="X18" s="51" t="s">
        <v>370</v>
      </c>
      <c r="Y18" s="51" t="s">
        <v>370</v>
      </c>
      <c r="Z18" s="51" t="s">
        <v>370</v>
      </c>
      <c r="AA18" s="52" t="s">
        <v>370</v>
      </c>
      <c r="AB18" s="50" t="s">
        <v>370</v>
      </c>
      <c r="AC18" s="51" t="s">
        <v>370</v>
      </c>
      <c r="AD18" s="51" t="s">
        <v>370</v>
      </c>
      <c r="AE18" s="51" t="s">
        <v>370</v>
      </c>
      <c r="AF18" s="51" t="s">
        <v>370</v>
      </c>
      <c r="AG18" s="52" t="s">
        <v>370</v>
      </c>
      <c r="AH18" s="53" t="s">
        <v>370</v>
      </c>
      <c r="AI18" s="54" t="s">
        <v>370</v>
      </c>
      <c r="AJ18" s="54" t="s">
        <v>370</v>
      </c>
      <c r="AK18" s="54" t="s">
        <v>370</v>
      </c>
      <c r="AL18" s="54" t="s">
        <v>370</v>
      </c>
      <c r="AN18" s="424" t="s">
        <v>374</v>
      </c>
      <c r="AO18" s="425"/>
      <c r="AP18" s="425"/>
      <c r="AQ18" s="425"/>
      <c r="AR18" s="425"/>
      <c r="AS18" s="425"/>
      <c r="AT18" s="430" t="s">
        <v>375</v>
      </c>
      <c r="AU18" s="431"/>
    </row>
    <row r="19" spans="2:47" ht="15.75" customHeight="1" x14ac:dyDescent="0.25">
      <c r="B19" s="413"/>
      <c r="C19" s="413"/>
      <c r="D19" s="414"/>
      <c r="E19" s="384"/>
      <c r="F19" s="385"/>
      <c r="G19" s="385"/>
      <c r="H19" s="385"/>
      <c r="I19" s="385"/>
      <c r="J19" s="187" t="s">
        <v>370</v>
      </c>
      <c r="K19" s="188" t="s">
        <v>370</v>
      </c>
      <c r="L19" s="188" t="s">
        <v>370</v>
      </c>
      <c r="M19" s="188" t="s">
        <v>370</v>
      </c>
      <c r="N19" s="188" t="s">
        <v>370</v>
      </c>
      <c r="O19" s="189" t="s">
        <v>370</v>
      </c>
      <c r="P19" s="187" t="s">
        <v>370</v>
      </c>
      <c r="Q19" s="188" t="s">
        <v>370</v>
      </c>
      <c r="R19" s="68" t="s">
        <v>370</v>
      </c>
      <c r="S19" s="68" t="s">
        <v>370</v>
      </c>
      <c r="T19" s="68" t="s">
        <v>370</v>
      </c>
      <c r="U19" s="69" t="s">
        <v>370</v>
      </c>
      <c r="V19" s="55" t="s">
        <v>370</v>
      </c>
      <c r="W19" s="56" t="s">
        <v>370</v>
      </c>
      <c r="X19" s="56" t="s">
        <v>370</v>
      </c>
      <c r="Y19" s="56" t="s">
        <v>370</v>
      </c>
      <c r="Z19" s="56" t="s">
        <v>370</v>
      </c>
      <c r="AA19" s="57" t="s">
        <v>370</v>
      </c>
      <c r="AB19" s="55" t="s">
        <v>370</v>
      </c>
      <c r="AC19" s="56" t="s">
        <v>370</v>
      </c>
      <c r="AD19" s="56" t="s">
        <v>370</v>
      </c>
      <c r="AE19" s="56" t="s">
        <v>370</v>
      </c>
      <c r="AF19" s="56" t="s">
        <v>370</v>
      </c>
      <c r="AG19" s="57" t="s">
        <v>370</v>
      </c>
      <c r="AH19" s="58" t="s">
        <v>370</v>
      </c>
      <c r="AI19" s="59" t="s">
        <v>370</v>
      </c>
      <c r="AJ19" s="59" t="s">
        <v>370</v>
      </c>
      <c r="AK19" s="59" t="s">
        <v>370</v>
      </c>
      <c r="AL19" s="59" t="s">
        <v>370</v>
      </c>
      <c r="AN19" s="426"/>
      <c r="AO19" s="427"/>
      <c r="AP19" s="427"/>
      <c r="AQ19" s="427"/>
      <c r="AR19" s="427"/>
      <c r="AS19" s="427"/>
      <c r="AT19" s="432"/>
      <c r="AU19" s="433"/>
    </row>
    <row r="20" spans="2:47" ht="15.75" customHeight="1" x14ac:dyDescent="0.25">
      <c r="B20" s="413"/>
      <c r="C20" s="413"/>
      <c r="D20" s="414"/>
      <c r="E20" s="387"/>
      <c r="F20" s="385"/>
      <c r="G20" s="385"/>
      <c r="H20" s="385"/>
      <c r="I20" s="385"/>
      <c r="J20" s="187" t="s">
        <v>370</v>
      </c>
      <c r="K20" s="188" t="s">
        <v>370</v>
      </c>
      <c r="L20" s="188" t="s">
        <v>370</v>
      </c>
      <c r="M20" s="188" t="s">
        <v>370</v>
      </c>
      <c r="N20" s="188" t="s">
        <v>370</v>
      </c>
      <c r="O20" s="189" t="s">
        <v>370</v>
      </c>
      <c r="P20" s="187" t="s">
        <v>370</v>
      </c>
      <c r="Q20" s="188" t="s">
        <v>370</v>
      </c>
      <c r="R20" s="68" t="s">
        <v>370</v>
      </c>
      <c r="S20" s="68" t="s">
        <v>370</v>
      </c>
      <c r="T20" s="68" t="s">
        <v>370</v>
      </c>
      <c r="U20" s="69" t="s">
        <v>370</v>
      </c>
      <c r="V20" s="55" t="s">
        <v>370</v>
      </c>
      <c r="W20" s="56" t="s">
        <v>370</v>
      </c>
      <c r="X20" s="56" t="s">
        <v>370</v>
      </c>
      <c r="Y20" s="56" t="s">
        <v>370</v>
      </c>
      <c r="Z20" s="56" t="s">
        <v>370</v>
      </c>
      <c r="AA20" s="57" t="s">
        <v>370</v>
      </c>
      <c r="AB20" s="55" t="s">
        <v>370</v>
      </c>
      <c r="AC20" s="56" t="s">
        <v>370</v>
      </c>
      <c r="AD20" s="56" t="s">
        <v>370</v>
      </c>
      <c r="AE20" s="56" t="s">
        <v>370</v>
      </c>
      <c r="AF20" s="56" t="s">
        <v>370</v>
      </c>
      <c r="AG20" s="57" t="s">
        <v>370</v>
      </c>
      <c r="AH20" s="58" t="s">
        <v>370</v>
      </c>
      <c r="AI20" s="59" t="s">
        <v>370</v>
      </c>
      <c r="AJ20" s="59" t="s">
        <v>370</v>
      </c>
      <c r="AK20" s="59" t="s">
        <v>370</v>
      </c>
      <c r="AL20" s="59" t="s">
        <v>370</v>
      </c>
      <c r="AN20" s="426"/>
      <c r="AO20" s="427"/>
      <c r="AP20" s="427"/>
      <c r="AQ20" s="427"/>
      <c r="AR20" s="427"/>
      <c r="AS20" s="427"/>
      <c r="AT20" s="432"/>
      <c r="AU20" s="433"/>
    </row>
    <row r="21" spans="2:47" ht="15.75" customHeight="1" x14ac:dyDescent="0.25">
      <c r="B21" s="413"/>
      <c r="C21" s="413"/>
      <c r="D21" s="414"/>
      <c r="E21" s="387"/>
      <c r="F21" s="385"/>
      <c r="G21" s="385"/>
      <c r="H21" s="385"/>
      <c r="I21" s="385"/>
      <c r="J21" s="187" t="s">
        <v>370</v>
      </c>
      <c r="K21" s="188" t="s">
        <v>370</v>
      </c>
      <c r="L21" s="188" t="s">
        <v>370</v>
      </c>
      <c r="M21" s="188" t="s">
        <v>370</v>
      </c>
      <c r="N21" s="188" t="s">
        <v>370</v>
      </c>
      <c r="O21" s="189" t="s">
        <v>370</v>
      </c>
      <c r="P21" s="187" t="s">
        <v>370</v>
      </c>
      <c r="Q21" s="188" t="s">
        <v>370</v>
      </c>
      <c r="R21" s="68" t="s">
        <v>370</v>
      </c>
      <c r="S21" s="68" t="s">
        <v>370</v>
      </c>
      <c r="T21" s="68" t="s">
        <v>370</v>
      </c>
      <c r="U21" s="69" t="s">
        <v>370</v>
      </c>
      <c r="V21" s="55" t="s">
        <v>370</v>
      </c>
      <c r="W21" s="56" t="s">
        <v>370</v>
      </c>
      <c r="X21" s="56" t="s">
        <v>370</v>
      </c>
      <c r="Y21" s="56" t="s">
        <v>370</v>
      </c>
      <c r="Z21" s="56" t="s">
        <v>370</v>
      </c>
      <c r="AA21" s="57" t="s">
        <v>370</v>
      </c>
      <c r="AB21" s="55" t="s">
        <v>370</v>
      </c>
      <c r="AC21" s="56" t="s">
        <v>370</v>
      </c>
      <c r="AD21" s="56" t="s">
        <v>370</v>
      </c>
      <c r="AE21" s="56" t="s">
        <v>370</v>
      </c>
      <c r="AF21" s="56" t="s">
        <v>370</v>
      </c>
      <c r="AG21" s="57" t="s">
        <v>370</v>
      </c>
      <c r="AH21" s="58" t="s">
        <v>370</v>
      </c>
      <c r="AI21" s="59" t="s">
        <v>370</v>
      </c>
      <c r="AJ21" s="59" t="s">
        <v>370</v>
      </c>
      <c r="AK21" s="59" t="s">
        <v>370</v>
      </c>
      <c r="AL21" s="59" t="s">
        <v>370</v>
      </c>
      <c r="AN21" s="426"/>
      <c r="AO21" s="427"/>
      <c r="AP21" s="427"/>
      <c r="AQ21" s="427"/>
      <c r="AR21" s="427"/>
      <c r="AS21" s="427"/>
      <c r="AT21" s="432"/>
      <c r="AU21" s="433"/>
    </row>
    <row r="22" spans="2:47" ht="15.75" customHeight="1" x14ac:dyDescent="0.25">
      <c r="B22" s="413"/>
      <c r="C22" s="413"/>
      <c r="D22" s="414"/>
      <c r="E22" s="387"/>
      <c r="F22" s="385"/>
      <c r="G22" s="385"/>
      <c r="H22" s="385"/>
      <c r="I22" s="385"/>
      <c r="J22" s="187" t="s">
        <v>370</v>
      </c>
      <c r="K22" s="188" t="s">
        <v>370</v>
      </c>
      <c r="L22" s="188" t="s">
        <v>370</v>
      </c>
      <c r="M22" s="188" t="s">
        <v>370</v>
      </c>
      <c r="N22" s="188" t="s">
        <v>370</v>
      </c>
      <c r="O22" s="189" t="s">
        <v>370</v>
      </c>
      <c r="P22" s="187" t="s">
        <v>370</v>
      </c>
      <c r="Q22" s="188" t="s">
        <v>370</v>
      </c>
      <c r="R22" s="68" t="s">
        <v>370</v>
      </c>
      <c r="S22" s="68" t="s">
        <v>370</v>
      </c>
      <c r="T22" s="68" t="s">
        <v>370</v>
      </c>
      <c r="U22" s="69" t="s">
        <v>370</v>
      </c>
      <c r="V22" s="55" t="s">
        <v>370</v>
      </c>
      <c r="W22" s="56" t="s">
        <v>370</v>
      </c>
      <c r="X22" s="56" t="s">
        <v>370</v>
      </c>
      <c r="Y22" s="56" t="s">
        <v>370</v>
      </c>
      <c r="Z22" s="56" t="s">
        <v>370</v>
      </c>
      <c r="AA22" s="57" t="s">
        <v>370</v>
      </c>
      <c r="AB22" s="55" t="s">
        <v>370</v>
      </c>
      <c r="AC22" s="56" t="s">
        <v>370</v>
      </c>
      <c r="AD22" s="56" t="s">
        <v>370</v>
      </c>
      <c r="AE22" s="56" t="s">
        <v>370</v>
      </c>
      <c r="AF22" s="56" t="s">
        <v>370</v>
      </c>
      <c r="AG22" s="57" t="s">
        <v>370</v>
      </c>
      <c r="AH22" s="58" t="s">
        <v>370</v>
      </c>
      <c r="AI22" s="59" t="s">
        <v>370</v>
      </c>
      <c r="AJ22" s="59" t="s">
        <v>370</v>
      </c>
      <c r="AK22" s="59" t="s">
        <v>370</v>
      </c>
      <c r="AL22" s="59" t="s">
        <v>370</v>
      </c>
      <c r="AN22" s="426"/>
      <c r="AO22" s="427"/>
      <c r="AP22" s="427"/>
      <c r="AQ22" s="427"/>
      <c r="AR22" s="427"/>
      <c r="AS22" s="427"/>
      <c r="AT22" s="432"/>
      <c r="AU22" s="433"/>
    </row>
    <row r="23" spans="2:47" ht="0.75" customHeight="1" x14ac:dyDescent="0.25">
      <c r="B23" s="413"/>
      <c r="C23" s="413"/>
      <c r="D23" s="414"/>
      <c r="E23" s="387"/>
      <c r="F23" s="385"/>
      <c r="G23" s="385"/>
      <c r="H23" s="385"/>
      <c r="I23" s="385"/>
      <c r="J23" s="187" t="s">
        <v>370</v>
      </c>
      <c r="K23" s="188" t="s">
        <v>370</v>
      </c>
      <c r="L23" s="188" t="s">
        <v>370</v>
      </c>
      <c r="M23" s="188" t="s">
        <v>370</v>
      </c>
      <c r="N23" s="188" t="s">
        <v>370</v>
      </c>
      <c r="O23" s="189" t="s">
        <v>370</v>
      </c>
      <c r="P23" s="187" t="s">
        <v>370</v>
      </c>
      <c r="Q23" s="188" t="s">
        <v>370</v>
      </c>
      <c r="R23" s="68" t="s">
        <v>370</v>
      </c>
      <c r="S23" s="68" t="s">
        <v>370</v>
      </c>
      <c r="T23" s="68" t="s">
        <v>370</v>
      </c>
      <c r="U23" s="69" t="s">
        <v>370</v>
      </c>
      <c r="V23" s="55" t="s">
        <v>370</v>
      </c>
      <c r="W23" s="56" t="s">
        <v>370</v>
      </c>
      <c r="X23" s="56" t="s">
        <v>370</v>
      </c>
      <c r="Y23" s="56" t="s">
        <v>370</v>
      </c>
      <c r="Z23" s="56" t="s">
        <v>370</v>
      </c>
      <c r="AA23" s="57" t="s">
        <v>370</v>
      </c>
      <c r="AB23" s="55" t="s">
        <v>370</v>
      </c>
      <c r="AC23" s="56" t="s">
        <v>370</v>
      </c>
      <c r="AD23" s="56" t="s">
        <v>370</v>
      </c>
      <c r="AE23" s="56" t="s">
        <v>370</v>
      </c>
      <c r="AF23" s="56" t="s">
        <v>370</v>
      </c>
      <c r="AG23" s="57" t="s">
        <v>370</v>
      </c>
      <c r="AH23" s="58" t="s">
        <v>370</v>
      </c>
      <c r="AI23" s="59" t="s">
        <v>370</v>
      </c>
      <c r="AJ23" s="59" t="s">
        <v>370</v>
      </c>
      <c r="AK23" s="59" t="s">
        <v>370</v>
      </c>
      <c r="AL23" s="59" t="s">
        <v>370</v>
      </c>
      <c r="AN23" s="426"/>
      <c r="AO23" s="427"/>
      <c r="AP23" s="427"/>
      <c r="AQ23" s="427"/>
      <c r="AR23" s="427"/>
      <c r="AS23" s="427"/>
      <c r="AT23" s="432"/>
      <c r="AU23" s="433"/>
    </row>
    <row r="24" spans="2:47" ht="15.75" hidden="1" customHeight="1" x14ac:dyDescent="0.25">
      <c r="B24" s="413"/>
      <c r="C24" s="413"/>
      <c r="D24" s="414"/>
      <c r="E24" s="387"/>
      <c r="F24" s="385"/>
      <c r="G24" s="385"/>
      <c r="H24" s="385"/>
      <c r="I24" s="385"/>
      <c r="J24" s="187" t="s">
        <v>370</v>
      </c>
      <c r="K24" s="188" t="s">
        <v>370</v>
      </c>
      <c r="L24" s="188" t="s">
        <v>370</v>
      </c>
      <c r="M24" s="188" t="s">
        <v>370</v>
      </c>
      <c r="N24" s="188" t="s">
        <v>370</v>
      </c>
      <c r="O24" s="189" t="s">
        <v>370</v>
      </c>
      <c r="P24" s="187" t="s">
        <v>370</v>
      </c>
      <c r="Q24" s="188" t="s">
        <v>370</v>
      </c>
      <c r="R24" s="68" t="s">
        <v>370</v>
      </c>
      <c r="S24" s="68" t="s">
        <v>370</v>
      </c>
      <c r="T24" s="68" t="s">
        <v>370</v>
      </c>
      <c r="U24" s="69" t="s">
        <v>370</v>
      </c>
      <c r="V24" s="55" t="s">
        <v>370</v>
      </c>
      <c r="W24" s="56" t="s">
        <v>370</v>
      </c>
      <c r="X24" s="56" t="s">
        <v>370</v>
      </c>
      <c r="Y24" s="56" t="s">
        <v>370</v>
      </c>
      <c r="Z24" s="56" t="s">
        <v>370</v>
      </c>
      <c r="AA24" s="57" t="s">
        <v>370</v>
      </c>
      <c r="AB24" s="55" t="s">
        <v>370</v>
      </c>
      <c r="AC24" s="56" t="s">
        <v>370</v>
      </c>
      <c r="AD24" s="56" t="s">
        <v>370</v>
      </c>
      <c r="AE24" s="56" t="s">
        <v>370</v>
      </c>
      <c r="AF24" s="56" t="s">
        <v>370</v>
      </c>
      <c r="AG24" s="57" t="s">
        <v>370</v>
      </c>
      <c r="AH24" s="58" t="s">
        <v>370</v>
      </c>
      <c r="AI24" s="59" t="s">
        <v>370</v>
      </c>
      <c r="AJ24" s="59" t="s">
        <v>370</v>
      </c>
      <c r="AK24" s="59" t="s">
        <v>370</v>
      </c>
      <c r="AL24" s="59" t="s">
        <v>370</v>
      </c>
      <c r="AN24" s="426"/>
      <c r="AO24" s="427"/>
      <c r="AP24" s="427"/>
      <c r="AQ24" s="427"/>
      <c r="AR24" s="427"/>
      <c r="AS24" s="427"/>
      <c r="AT24" s="432"/>
      <c r="AU24" s="433"/>
    </row>
    <row r="25" spans="2:47" ht="15.75" hidden="1" customHeight="1" thickBot="1" x14ac:dyDescent="0.3">
      <c r="B25" s="413"/>
      <c r="C25" s="413"/>
      <c r="D25" s="414"/>
      <c r="E25" s="387"/>
      <c r="F25" s="385"/>
      <c r="G25" s="385"/>
      <c r="H25" s="385"/>
      <c r="I25" s="385"/>
      <c r="J25" s="187" t="s">
        <v>370</v>
      </c>
      <c r="K25" s="188" t="s">
        <v>370</v>
      </c>
      <c r="L25" s="188" t="s">
        <v>370</v>
      </c>
      <c r="M25" s="188" t="s">
        <v>370</v>
      </c>
      <c r="N25" s="188" t="s">
        <v>370</v>
      </c>
      <c r="O25" s="189" t="s">
        <v>370</v>
      </c>
      <c r="P25" s="187" t="s">
        <v>370</v>
      </c>
      <c r="Q25" s="188" t="s">
        <v>370</v>
      </c>
      <c r="R25" s="68" t="s">
        <v>370</v>
      </c>
      <c r="S25" s="68" t="s">
        <v>370</v>
      </c>
      <c r="T25" s="68" t="s">
        <v>370</v>
      </c>
      <c r="U25" s="69" t="s">
        <v>370</v>
      </c>
      <c r="V25" s="55" t="s">
        <v>370</v>
      </c>
      <c r="W25" s="56" t="s">
        <v>370</v>
      </c>
      <c r="X25" s="56" t="s">
        <v>370</v>
      </c>
      <c r="Y25" s="56" t="s">
        <v>370</v>
      </c>
      <c r="Z25" s="56" t="s">
        <v>370</v>
      </c>
      <c r="AA25" s="57" t="s">
        <v>370</v>
      </c>
      <c r="AB25" s="55" t="s">
        <v>370</v>
      </c>
      <c r="AC25" s="56" t="s">
        <v>370</v>
      </c>
      <c r="AD25" s="56" t="s">
        <v>370</v>
      </c>
      <c r="AE25" s="56" t="s">
        <v>370</v>
      </c>
      <c r="AF25" s="56" t="s">
        <v>370</v>
      </c>
      <c r="AG25" s="57" t="s">
        <v>370</v>
      </c>
      <c r="AH25" s="58" t="s">
        <v>370</v>
      </c>
      <c r="AI25" s="59" t="s">
        <v>370</v>
      </c>
      <c r="AJ25" s="59" t="s">
        <v>370</v>
      </c>
      <c r="AK25" s="59" t="s">
        <v>370</v>
      </c>
      <c r="AL25" s="59" t="s">
        <v>370</v>
      </c>
      <c r="AN25" s="426"/>
      <c r="AO25" s="427"/>
      <c r="AP25" s="427"/>
      <c r="AQ25" s="427"/>
      <c r="AR25" s="427"/>
      <c r="AS25" s="427"/>
      <c r="AT25" s="432"/>
      <c r="AU25" s="433"/>
    </row>
    <row r="26" spans="2:47" ht="15.75" hidden="1" customHeight="1" thickBot="1" x14ac:dyDescent="0.3">
      <c r="B26" s="413"/>
      <c r="C26" s="413"/>
      <c r="D26" s="414"/>
      <c r="E26" s="387"/>
      <c r="F26" s="385"/>
      <c r="G26" s="385"/>
      <c r="H26" s="385"/>
      <c r="I26" s="385"/>
      <c r="J26" s="187" t="s">
        <v>370</v>
      </c>
      <c r="K26" s="188" t="s">
        <v>370</v>
      </c>
      <c r="L26" s="188" t="s">
        <v>370</v>
      </c>
      <c r="M26" s="188" t="s">
        <v>370</v>
      </c>
      <c r="N26" s="188" t="s">
        <v>370</v>
      </c>
      <c r="O26" s="189" t="s">
        <v>370</v>
      </c>
      <c r="P26" s="187" t="s">
        <v>370</v>
      </c>
      <c r="Q26" s="188" t="s">
        <v>370</v>
      </c>
      <c r="R26" s="68" t="s">
        <v>370</v>
      </c>
      <c r="S26" s="68" t="s">
        <v>370</v>
      </c>
      <c r="T26" s="68" t="s">
        <v>370</v>
      </c>
      <c r="U26" s="69" t="s">
        <v>370</v>
      </c>
      <c r="V26" s="55" t="s">
        <v>370</v>
      </c>
      <c r="W26" s="56" t="s">
        <v>370</v>
      </c>
      <c r="X26" s="56" t="s">
        <v>370</v>
      </c>
      <c r="Y26" s="56" t="s">
        <v>370</v>
      </c>
      <c r="Z26" s="56" t="s">
        <v>370</v>
      </c>
      <c r="AA26" s="57" t="s">
        <v>370</v>
      </c>
      <c r="AB26" s="55" t="s">
        <v>370</v>
      </c>
      <c r="AC26" s="56" t="s">
        <v>370</v>
      </c>
      <c r="AD26" s="56" t="s">
        <v>370</v>
      </c>
      <c r="AE26" s="56" t="s">
        <v>370</v>
      </c>
      <c r="AF26" s="56" t="s">
        <v>370</v>
      </c>
      <c r="AG26" s="57" t="s">
        <v>370</v>
      </c>
      <c r="AH26" s="58" t="s">
        <v>370</v>
      </c>
      <c r="AI26" s="59" t="s">
        <v>370</v>
      </c>
      <c r="AJ26" s="59" t="s">
        <v>370</v>
      </c>
      <c r="AK26" s="59" t="s">
        <v>370</v>
      </c>
      <c r="AL26" s="59" t="s">
        <v>370</v>
      </c>
      <c r="AN26" s="426"/>
      <c r="AO26" s="427"/>
      <c r="AP26" s="427"/>
      <c r="AQ26" s="427"/>
      <c r="AR26" s="427"/>
      <c r="AS26" s="427"/>
      <c r="AT26" s="432"/>
      <c r="AU26" s="433"/>
    </row>
    <row r="27" spans="2:47" ht="21" customHeight="1" thickBot="1" x14ac:dyDescent="0.3">
      <c r="B27" s="413"/>
      <c r="C27" s="413"/>
      <c r="D27" s="414"/>
      <c r="E27" s="388"/>
      <c r="F27" s="389"/>
      <c r="G27" s="389"/>
      <c r="H27" s="389"/>
      <c r="I27" s="389"/>
      <c r="J27" s="190" t="s">
        <v>370</v>
      </c>
      <c r="K27" s="191" t="s">
        <v>370</v>
      </c>
      <c r="L27" s="191" t="s">
        <v>370</v>
      </c>
      <c r="M27" s="191" t="s">
        <v>370</v>
      </c>
      <c r="N27" s="191" t="s">
        <v>370</v>
      </c>
      <c r="O27" s="192" t="s">
        <v>370</v>
      </c>
      <c r="P27" s="190" t="s">
        <v>370</v>
      </c>
      <c r="Q27" s="191" t="s">
        <v>370</v>
      </c>
      <c r="R27" s="71" t="s">
        <v>370</v>
      </c>
      <c r="S27" s="71" t="s">
        <v>370</v>
      </c>
      <c r="T27" s="71" t="s">
        <v>370</v>
      </c>
      <c r="U27" s="72" t="s">
        <v>370</v>
      </c>
      <c r="V27" s="60" t="s">
        <v>370</v>
      </c>
      <c r="W27" s="61" t="s">
        <v>370</v>
      </c>
      <c r="X27" s="61" t="s">
        <v>370</v>
      </c>
      <c r="Y27" s="61" t="s">
        <v>370</v>
      </c>
      <c r="Z27" s="61" t="s">
        <v>370</v>
      </c>
      <c r="AA27" s="62" t="s">
        <v>370</v>
      </c>
      <c r="AB27" s="60" t="s">
        <v>370</v>
      </c>
      <c r="AC27" s="61" t="s">
        <v>370</v>
      </c>
      <c r="AD27" s="61" t="s">
        <v>370</v>
      </c>
      <c r="AE27" s="61" t="s">
        <v>370</v>
      </c>
      <c r="AF27" s="61" t="s">
        <v>370</v>
      </c>
      <c r="AG27" s="62" t="s">
        <v>370</v>
      </c>
      <c r="AH27" s="63" t="s">
        <v>370</v>
      </c>
      <c r="AI27" s="64" t="s">
        <v>370</v>
      </c>
      <c r="AJ27" s="64" t="s">
        <v>370</v>
      </c>
      <c r="AK27" s="64" t="s">
        <v>370</v>
      </c>
      <c r="AL27" s="64" t="s">
        <v>370</v>
      </c>
      <c r="AN27" s="428"/>
      <c r="AO27" s="429"/>
      <c r="AP27" s="429"/>
      <c r="AQ27" s="429"/>
      <c r="AR27" s="429"/>
      <c r="AS27" s="429"/>
      <c r="AT27" s="434"/>
      <c r="AU27" s="435"/>
    </row>
    <row r="28" spans="2:47" ht="15.75" customHeight="1" x14ac:dyDescent="0.25">
      <c r="B28" s="413"/>
      <c r="C28" s="413"/>
      <c r="D28" s="414"/>
      <c r="E28" s="381" t="s">
        <v>376</v>
      </c>
      <c r="F28" s="382"/>
      <c r="G28" s="382"/>
      <c r="H28" s="382"/>
      <c r="I28" s="383"/>
      <c r="J28" s="184" t="s">
        <v>370</v>
      </c>
      <c r="K28" s="185" t="s">
        <v>370</v>
      </c>
      <c r="L28" s="185" t="s">
        <v>370</v>
      </c>
      <c r="M28" s="185" t="s">
        <v>370</v>
      </c>
      <c r="N28" s="185" t="s">
        <v>370</v>
      </c>
      <c r="O28" s="186" t="s">
        <v>370</v>
      </c>
      <c r="P28" s="184" t="s">
        <v>370</v>
      </c>
      <c r="Q28" s="185" t="s">
        <v>370</v>
      </c>
      <c r="R28" s="185" t="s">
        <v>370</v>
      </c>
      <c r="S28" s="185" t="s">
        <v>370</v>
      </c>
      <c r="T28" s="185" t="s">
        <v>370</v>
      </c>
      <c r="U28" s="186" t="s">
        <v>370</v>
      </c>
      <c r="V28" s="184" t="s">
        <v>370</v>
      </c>
      <c r="W28" s="185" t="s">
        <v>370</v>
      </c>
      <c r="X28" s="65" t="s">
        <v>370</v>
      </c>
      <c r="Y28" s="65" t="s">
        <v>370</v>
      </c>
      <c r="Z28" s="65" t="s">
        <v>370</v>
      </c>
      <c r="AA28" s="66" t="s">
        <v>370</v>
      </c>
      <c r="AB28" s="50" t="s">
        <v>370</v>
      </c>
      <c r="AC28" s="51" t="s">
        <v>370</v>
      </c>
      <c r="AD28" s="51" t="s">
        <v>370</v>
      </c>
      <c r="AE28" s="51" t="s">
        <v>370</v>
      </c>
      <c r="AF28" s="51" t="s">
        <v>370</v>
      </c>
      <c r="AG28" s="52" t="s">
        <v>370</v>
      </c>
      <c r="AH28" s="53" t="s">
        <v>370</v>
      </c>
      <c r="AI28" s="54" t="s">
        <v>370</v>
      </c>
      <c r="AJ28" s="54" t="s">
        <v>370</v>
      </c>
      <c r="AK28" s="54" t="s">
        <v>370</v>
      </c>
      <c r="AL28" s="54" t="s">
        <v>370</v>
      </c>
      <c r="AN28" s="391" t="s">
        <v>377</v>
      </c>
      <c r="AO28" s="392"/>
      <c r="AP28" s="392"/>
      <c r="AQ28" s="392"/>
      <c r="AR28" s="392"/>
      <c r="AS28" s="392"/>
      <c r="AT28" s="399" t="s">
        <v>378</v>
      </c>
      <c r="AU28" s="399"/>
    </row>
    <row r="29" spans="2:47" ht="15.75" x14ac:dyDescent="0.25">
      <c r="B29" s="413"/>
      <c r="C29" s="413"/>
      <c r="D29" s="414"/>
      <c r="E29" s="384"/>
      <c r="F29" s="385"/>
      <c r="G29" s="385"/>
      <c r="H29" s="385"/>
      <c r="I29" s="386"/>
      <c r="J29" s="187" t="s">
        <v>370</v>
      </c>
      <c r="K29" s="188" t="s">
        <v>370</v>
      </c>
      <c r="L29" s="188" t="s">
        <v>370</v>
      </c>
      <c r="M29" s="188" t="s">
        <v>370</v>
      </c>
      <c r="N29" s="188" t="s">
        <v>370</v>
      </c>
      <c r="O29" s="189" t="s">
        <v>370</v>
      </c>
      <c r="P29" s="187" t="s">
        <v>370</v>
      </c>
      <c r="Q29" s="188" t="s">
        <v>370</v>
      </c>
      <c r="R29" s="188" t="s">
        <v>370</v>
      </c>
      <c r="S29" s="188" t="s">
        <v>370</v>
      </c>
      <c r="T29" s="188" t="s">
        <v>370</v>
      </c>
      <c r="U29" s="189" t="s">
        <v>370</v>
      </c>
      <c r="V29" s="187" t="s">
        <v>370</v>
      </c>
      <c r="W29" s="188" t="s">
        <v>370</v>
      </c>
      <c r="X29" s="68" t="s">
        <v>370</v>
      </c>
      <c r="Y29" s="68" t="s">
        <v>370</v>
      </c>
      <c r="Z29" s="68" t="s">
        <v>370</v>
      </c>
      <c r="AA29" s="69" t="s">
        <v>370</v>
      </c>
      <c r="AB29" s="55" t="s">
        <v>370</v>
      </c>
      <c r="AC29" s="56" t="s">
        <v>370</v>
      </c>
      <c r="AD29" s="56" t="s">
        <v>370</v>
      </c>
      <c r="AE29" s="56" t="s">
        <v>370</v>
      </c>
      <c r="AF29" s="56" t="s">
        <v>370</v>
      </c>
      <c r="AG29" s="57" t="s">
        <v>370</v>
      </c>
      <c r="AH29" s="58" t="s">
        <v>370</v>
      </c>
      <c r="AI29" s="59" t="s">
        <v>370</v>
      </c>
      <c r="AJ29" s="59" t="s">
        <v>370</v>
      </c>
      <c r="AK29" s="59" t="s">
        <v>370</v>
      </c>
      <c r="AL29" s="59" t="s">
        <v>370</v>
      </c>
      <c r="AN29" s="393"/>
      <c r="AO29" s="394"/>
      <c r="AP29" s="394"/>
      <c r="AQ29" s="394"/>
      <c r="AR29" s="394"/>
      <c r="AS29" s="394"/>
      <c r="AT29" s="399"/>
      <c r="AU29" s="399"/>
    </row>
    <row r="30" spans="2:47" ht="15.75" x14ac:dyDescent="0.25">
      <c r="B30" s="413"/>
      <c r="C30" s="413"/>
      <c r="D30" s="414"/>
      <c r="E30" s="387"/>
      <c r="F30" s="385"/>
      <c r="G30" s="385"/>
      <c r="H30" s="385"/>
      <c r="I30" s="386"/>
      <c r="J30" s="187" t="s">
        <v>370</v>
      </c>
      <c r="K30" s="188" t="s">
        <v>370</v>
      </c>
      <c r="L30" s="188" t="s">
        <v>370</v>
      </c>
      <c r="M30" s="188" t="s">
        <v>370</v>
      </c>
      <c r="N30" s="188" t="s">
        <v>370</v>
      </c>
      <c r="O30" s="189" t="s">
        <v>370</v>
      </c>
      <c r="P30" s="187" t="s">
        <v>370</v>
      </c>
      <c r="Q30" s="188" t="s">
        <v>370</v>
      </c>
      <c r="R30" s="188" t="s">
        <v>370</v>
      </c>
      <c r="S30" s="188" t="s">
        <v>370</v>
      </c>
      <c r="T30" s="188" t="s">
        <v>370</v>
      </c>
      <c r="U30" s="189" t="s">
        <v>370</v>
      </c>
      <c r="V30" s="187" t="s">
        <v>370</v>
      </c>
      <c r="W30" s="188" t="s">
        <v>370</v>
      </c>
      <c r="X30" s="68" t="s">
        <v>370</v>
      </c>
      <c r="Y30" s="68" t="s">
        <v>370</v>
      </c>
      <c r="Z30" s="68" t="s">
        <v>370</v>
      </c>
      <c r="AA30" s="69" t="s">
        <v>370</v>
      </c>
      <c r="AB30" s="55" t="s">
        <v>370</v>
      </c>
      <c r="AC30" s="56" t="s">
        <v>370</v>
      </c>
      <c r="AD30" s="56" t="s">
        <v>370</v>
      </c>
      <c r="AE30" s="56" t="s">
        <v>370</v>
      </c>
      <c r="AF30" s="56" t="s">
        <v>370</v>
      </c>
      <c r="AG30" s="57" t="s">
        <v>370</v>
      </c>
      <c r="AH30" s="58" t="s">
        <v>370</v>
      </c>
      <c r="AI30" s="59" t="s">
        <v>370</v>
      </c>
      <c r="AJ30" s="59" t="s">
        <v>370</v>
      </c>
      <c r="AK30" s="59" t="s">
        <v>370</v>
      </c>
      <c r="AL30" s="59" t="s">
        <v>370</v>
      </c>
      <c r="AN30" s="393"/>
      <c r="AO30" s="394"/>
      <c r="AP30" s="394"/>
      <c r="AQ30" s="394"/>
      <c r="AR30" s="394"/>
      <c r="AS30" s="394"/>
      <c r="AT30" s="399"/>
      <c r="AU30" s="399"/>
    </row>
    <row r="31" spans="2:47" ht="15.75" x14ac:dyDescent="0.25">
      <c r="B31" s="413"/>
      <c r="C31" s="413"/>
      <c r="D31" s="414"/>
      <c r="E31" s="387"/>
      <c r="F31" s="385"/>
      <c r="G31" s="385"/>
      <c r="H31" s="385"/>
      <c r="I31" s="386"/>
      <c r="J31" s="187" t="s">
        <v>370</v>
      </c>
      <c r="K31" s="188" t="s">
        <v>370</v>
      </c>
      <c r="L31" s="188" t="s">
        <v>370</v>
      </c>
      <c r="M31" s="188" t="s">
        <v>370</v>
      </c>
      <c r="N31" s="188" t="s">
        <v>370</v>
      </c>
      <c r="O31" s="189" t="s">
        <v>370</v>
      </c>
      <c r="P31" s="187" t="s">
        <v>370</v>
      </c>
      <c r="Q31" s="188" t="s">
        <v>370</v>
      </c>
      <c r="R31" s="188" t="s">
        <v>370</v>
      </c>
      <c r="S31" s="188" t="s">
        <v>370</v>
      </c>
      <c r="T31" s="188" t="s">
        <v>370</v>
      </c>
      <c r="U31" s="189" t="s">
        <v>370</v>
      </c>
      <c r="V31" s="187" t="s">
        <v>370</v>
      </c>
      <c r="W31" s="188" t="s">
        <v>370</v>
      </c>
      <c r="X31" s="68" t="s">
        <v>370</v>
      </c>
      <c r="Y31" s="68" t="s">
        <v>370</v>
      </c>
      <c r="Z31" s="68" t="s">
        <v>370</v>
      </c>
      <c r="AA31" s="69" t="s">
        <v>370</v>
      </c>
      <c r="AB31" s="55" t="s">
        <v>370</v>
      </c>
      <c r="AC31" s="56" t="s">
        <v>370</v>
      </c>
      <c r="AD31" s="56" t="s">
        <v>370</v>
      </c>
      <c r="AE31" s="56" t="s">
        <v>370</v>
      </c>
      <c r="AF31" s="56" t="s">
        <v>370</v>
      </c>
      <c r="AG31" s="57" t="s">
        <v>370</v>
      </c>
      <c r="AH31" s="58" t="s">
        <v>370</v>
      </c>
      <c r="AI31" s="59" t="s">
        <v>370</v>
      </c>
      <c r="AJ31" s="59" t="s">
        <v>370</v>
      </c>
      <c r="AK31" s="59" t="s">
        <v>370</v>
      </c>
      <c r="AL31" s="59" t="s">
        <v>370</v>
      </c>
      <c r="AN31" s="393"/>
      <c r="AO31" s="394"/>
      <c r="AP31" s="394"/>
      <c r="AQ31" s="394"/>
      <c r="AR31" s="394"/>
      <c r="AS31" s="394"/>
      <c r="AT31" s="399"/>
      <c r="AU31" s="399"/>
    </row>
    <row r="32" spans="2:47" ht="15.75" x14ac:dyDescent="0.25">
      <c r="B32" s="413"/>
      <c r="C32" s="413"/>
      <c r="D32" s="414"/>
      <c r="E32" s="387"/>
      <c r="F32" s="385"/>
      <c r="G32" s="385"/>
      <c r="H32" s="385"/>
      <c r="I32" s="386"/>
      <c r="J32" s="187" t="s">
        <v>370</v>
      </c>
      <c r="K32" s="188" t="s">
        <v>370</v>
      </c>
      <c r="L32" s="188" t="s">
        <v>370</v>
      </c>
      <c r="M32" s="188" t="s">
        <v>370</v>
      </c>
      <c r="N32" s="188" t="s">
        <v>370</v>
      </c>
      <c r="O32" s="189" t="s">
        <v>370</v>
      </c>
      <c r="P32" s="187" t="s">
        <v>370</v>
      </c>
      <c r="Q32" s="188" t="s">
        <v>370</v>
      </c>
      <c r="R32" s="188" t="s">
        <v>370</v>
      </c>
      <c r="S32" s="188" t="s">
        <v>370</v>
      </c>
      <c r="T32" s="188" t="s">
        <v>370</v>
      </c>
      <c r="U32" s="189" t="s">
        <v>370</v>
      </c>
      <c r="V32" s="187" t="s">
        <v>370</v>
      </c>
      <c r="W32" s="188" t="s">
        <v>370</v>
      </c>
      <c r="X32" s="68" t="s">
        <v>370</v>
      </c>
      <c r="Y32" s="68" t="s">
        <v>370</v>
      </c>
      <c r="Z32" s="68" t="s">
        <v>370</v>
      </c>
      <c r="AA32" s="69" t="s">
        <v>370</v>
      </c>
      <c r="AB32" s="55" t="s">
        <v>370</v>
      </c>
      <c r="AC32" s="56" t="s">
        <v>370</v>
      </c>
      <c r="AD32" s="56" t="s">
        <v>370</v>
      </c>
      <c r="AE32" s="56" t="s">
        <v>370</v>
      </c>
      <c r="AF32" s="56" t="s">
        <v>370</v>
      </c>
      <c r="AG32" s="57" t="s">
        <v>370</v>
      </c>
      <c r="AH32" s="58" t="s">
        <v>370</v>
      </c>
      <c r="AI32" s="59" t="s">
        <v>370</v>
      </c>
      <c r="AJ32" s="59" t="s">
        <v>370</v>
      </c>
      <c r="AK32" s="59" t="s">
        <v>370</v>
      </c>
      <c r="AL32" s="59" t="s">
        <v>370</v>
      </c>
      <c r="AN32" s="393"/>
      <c r="AO32" s="394"/>
      <c r="AP32" s="394"/>
      <c r="AQ32" s="394"/>
      <c r="AR32" s="394"/>
      <c r="AS32" s="394"/>
      <c r="AT32" s="399"/>
      <c r="AU32" s="399"/>
    </row>
    <row r="33" spans="2:47" ht="15.75" x14ac:dyDescent="0.25">
      <c r="B33" s="413"/>
      <c r="C33" s="413"/>
      <c r="D33" s="414"/>
      <c r="E33" s="387"/>
      <c r="F33" s="385"/>
      <c r="G33" s="385"/>
      <c r="H33" s="385"/>
      <c r="I33" s="386"/>
      <c r="J33" s="187" t="s">
        <v>370</v>
      </c>
      <c r="K33" s="188" t="s">
        <v>370</v>
      </c>
      <c r="L33" s="188" t="s">
        <v>370</v>
      </c>
      <c r="M33" s="188" t="s">
        <v>370</v>
      </c>
      <c r="N33" s="188" t="s">
        <v>370</v>
      </c>
      <c r="O33" s="189" t="s">
        <v>370</v>
      </c>
      <c r="P33" s="187" t="s">
        <v>370</v>
      </c>
      <c r="Q33" s="188" t="s">
        <v>370</v>
      </c>
      <c r="R33" s="188" t="s">
        <v>370</v>
      </c>
      <c r="S33" s="188" t="s">
        <v>370</v>
      </c>
      <c r="T33" s="188" t="s">
        <v>370</v>
      </c>
      <c r="U33" s="189" t="s">
        <v>370</v>
      </c>
      <c r="V33" s="187" t="s">
        <v>370</v>
      </c>
      <c r="W33" s="188" t="s">
        <v>370</v>
      </c>
      <c r="X33" s="68" t="s">
        <v>370</v>
      </c>
      <c r="Y33" s="68" t="s">
        <v>370</v>
      </c>
      <c r="Z33" s="68" t="s">
        <v>370</v>
      </c>
      <c r="AA33" s="69" t="s">
        <v>370</v>
      </c>
      <c r="AB33" s="55" t="s">
        <v>370</v>
      </c>
      <c r="AC33" s="56" t="s">
        <v>370</v>
      </c>
      <c r="AD33" s="56" t="s">
        <v>370</v>
      </c>
      <c r="AE33" s="56" t="s">
        <v>370</v>
      </c>
      <c r="AF33" s="56" t="s">
        <v>370</v>
      </c>
      <c r="AG33" s="57" t="s">
        <v>370</v>
      </c>
      <c r="AH33" s="58" t="s">
        <v>370</v>
      </c>
      <c r="AI33" s="59" t="s">
        <v>370</v>
      </c>
      <c r="AJ33" s="59" t="s">
        <v>370</v>
      </c>
      <c r="AK33" s="59" t="s">
        <v>370</v>
      </c>
      <c r="AL33" s="59" t="s">
        <v>370</v>
      </c>
      <c r="AN33" s="393"/>
      <c r="AO33" s="394"/>
      <c r="AP33" s="394"/>
      <c r="AQ33" s="394"/>
      <c r="AR33" s="394"/>
      <c r="AS33" s="394"/>
      <c r="AT33" s="399"/>
      <c r="AU33" s="399"/>
    </row>
    <row r="34" spans="2:47" ht="15.75" x14ac:dyDescent="0.25">
      <c r="B34" s="413"/>
      <c r="C34" s="413"/>
      <c r="D34" s="414"/>
      <c r="E34" s="387"/>
      <c r="F34" s="385"/>
      <c r="G34" s="385"/>
      <c r="H34" s="385"/>
      <c r="I34" s="386"/>
      <c r="J34" s="187" t="s">
        <v>370</v>
      </c>
      <c r="K34" s="188" t="s">
        <v>370</v>
      </c>
      <c r="L34" s="188" t="s">
        <v>370</v>
      </c>
      <c r="M34" s="188" t="s">
        <v>370</v>
      </c>
      <c r="N34" s="188" t="s">
        <v>370</v>
      </c>
      <c r="O34" s="189" t="s">
        <v>370</v>
      </c>
      <c r="P34" s="187" t="s">
        <v>370</v>
      </c>
      <c r="Q34" s="188" t="s">
        <v>370</v>
      </c>
      <c r="R34" s="188" t="s">
        <v>370</v>
      </c>
      <c r="S34" s="188" t="s">
        <v>370</v>
      </c>
      <c r="T34" s="188" t="s">
        <v>370</v>
      </c>
      <c r="U34" s="189" t="s">
        <v>370</v>
      </c>
      <c r="V34" s="187" t="s">
        <v>370</v>
      </c>
      <c r="W34" s="188" t="s">
        <v>370</v>
      </c>
      <c r="X34" s="68" t="s">
        <v>370</v>
      </c>
      <c r="Y34" s="68" t="s">
        <v>370</v>
      </c>
      <c r="Z34" s="68" t="s">
        <v>370</v>
      </c>
      <c r="AA34" s="69" t="s">
        <v>370</v>
      </c>
      <c r="AB34" s="55" t="s">
        <v>370</v>
      </c>
      <c r="AC34" s="56" t="s">
        <v>370</v>
      </c>
      <c r="AD34" s="56" t="s">
        <v>370</v>
      </c>
      <c r="AE34" s="56" t="s">
        <v>370</v>
      </c>
      <c r="AF34" s="56" t="s">
        <v>370</v>
      </c>
      <c r="AG34" s="57" t="s">
        <v>370</v>
      </c>
      <c r="AH34" s="58" t="s">
        <v>370</v>
      </c>
      <c r="AI34" s="59" t="s">
        <v>370</v>
      </c>
      <c r="AJ34" s="59" t="s">
        <v>370</v>
      </c>
      <c r="AK34" s="59" t="s">
        <v>370</v>
      </c>
      <c r="AL34" s="59" t="s">
        <v>370</v>
      </c>
      <c r="AN34" s="393"/>
      <c r="AO34" s="394"/>
      <c r="AP34" s="394"/>
      <c r="AQ34" s="394"/>
      <c r="AR34" s="394"/>
      <c r="AS34" s="394"/>
      <c r="AT34" s="399"/>
      <c r="AU34" s="399"/>
    </row>
    <row r="35" spans="2:47" ht="6" customHeight="1" thickBot="1" x14ac:dyDescent="0.3">
      <c r="B35" s="413"/>
      <c r="C35" s="413"/>
      <c r="D35" s="414"/>
      <c r="E35" s="387"/>
      <c r="F35" s="385"/>
      <c r="G35" s="385"/>
      <c r="H35" s="385"/>
      <c r="I35" s="386"/>
      <c r="J35" s="187" t="s">
        <v>370</v>
      </c>
      <c r="K35" s="188" t="s">
        <v>370</v>
      </c>
      <c r="L35" s="188" t="s">
        <v>370</v>
      </c>
      <c r="M35" s="188" t="s">
        <v>370</v>
      </c>
      <c r="N35" s="188" t="s">
        <v>370</v>
      </c>
      <c r="O35" s="189" t="s">
        <v>370</v>
      </c>
      <c r="P35" s="187" t="s">
        <v>370</v>
      </c>
      <c r="Q35" s="188" t="s">
        <v>370</v>
      </c>
      <c r="R35" s="188" t="s">
        <v>370</v>
      </c>
      <c r="S35" s="188" t="s">
        <v>370</v>
      </c>
      <c r="T35" s="188" t="s">
        <v>370</v>
      </c>
      <c r="U35" s="189" t="s">
        <v>370</v>
      </c>
      <c r="V35" s="187" t="s">
        <v>370</v>
      </c>
      <c r="W35" s="188" t="s">
        <v>370</v>
      </c>
      <c r="X35" s="68" t="s">
        <v>370</v>
      </c>
      <c r="Y35" s="68" t="s">
        <v>370</v>
      </c>
      <c r="Z35" s="68" t="s">
        <v>370</v>
      </c>
      <c r="AA35" s="69" t="s">
        <v>370</v>
      </c>
      <c r="AB35" s="55" t="s">
        <v>370</v>
      </c>
      <c r="AC35" s="56" t="s">
        <v>370</v>
      </c>
      <c r="AD35" s="56" t="s">
        <v>370</v>
      </c>
      <c r="AE35" s="56" t="s">
        <v>370</v>
      </c>
      <c r="AF35" s="56" t="s">
        <v>370</v>
      </c>
      <c r="AG35" s="57" t="s">
        <v>370</v>
      </c>
      <c r="AH35" s="58" t="s">
        <v>370</v>
      </c>
      <c r="AI35" s="59" t="s">
        <v>370</v>
      </c>
      <c r="AJ35" s="59" t="s">
        <v>370</v>
      </c>
      <c r="AK35" s="59" t="s">
        <v>370</v>
      </c>
      <c r="AL35" s="59" t="s">
        <v>370</v>
      </c>
      <c r="AN35" s="393"/>
      <c r="AO35" s="394"/>
      <c r="AP35" s="394"/>
      <c r="AQ35" s="394"/>
      <c r="AR35" s="394"/>
      <c r="AS35" s="394"/>
      <c r="AT35" s="399"/>
      <c r="AU35" s="399"/>
    </row>
    <row r="36" spans="2:47" ht="16.5" hidden="1" thickBot="1" x14ac:dyDescent="0.3">
      <c r="B36" s="413"/>
      <c r="C36" s="413"/>
      <c r="D36" s="414"/>
      <c r="E36" s="387"/>
      <c r="F36" s="385"/>
      <c r="G36" s="385"/>
      <c r="H36" s="385"/>
      <c r="I36" s="386"/>
      <c r="J36" s="67" t="s">
        <v>370</v>
      </c>
      <c r="K36" s="68" t="s">
        <v>370</v>
      </c>
      <c r="L36" s="68" t="s">
        <v>370</v>
      </c>
      <c r="M36" s="68" t="s">
        <v>370</v>
      </c>
      <c r="N36" s="68" t="s">
        <v>370</v>
      </c>
      <c r="O36" s="69" t="s">
        <v>370</v>
      </c>
      <c r="P36" s="67" t="s">
        <v>370</v>
      </c>
      <c r="Q36" s="68" t="s">
        <v>370</v>
      </c>
      <c r="R36" s="68" t="s">
        <v>370</v>
      </c>
      <c r="S36" s="68" t="s">
        <v>370</v>
      </c>
      <c r="T36" s="68" t="s">
        <v>370</v>
      </c>
      <c r="U36" s="69" t="s">
        <v>370</v>
      </c>
      <c r="V36" s="67" t="s">
        <v>370</v>
      </c>
      <c r="W36" s="68" t="s">
        <v>370</v>
      </c>
      <c r="X36" s="68" t="s">
        <v>370</v>
      </c>
      <c r="Y36" s="68" t="s">
        <v>370</v>
      </c>
      <c r="Z36" s="68" t="s">
        <v>370</v>
      </c>
      <c r="AA36" s="69" t="s">
        <v>370</v>
      </c>
      <c r="AB36" s="55" t="s">
        <v>370</v>
      </c>
      <c r="AC36" s="56" t="s">
        <v>370</v>
      </c>
      <c r="AD36" s="56" t="s">
        <v>370</v>
      </c>
      <c r="AE36" s="56" t="s">
        <v>370</v>
      </c>
      <c r="AF36" s="56" t="s">
        <v>370</v>
      </c>
      <c r="AG36" s="57" t="s">
        <v>370</v>
      </c>
      <c r="AH36" s="58" t="s">
        <v>370</v>
      </c>
      <c r="AI36" s="59" t="s">
        <v>370</v>
      </c>
      <c r="AJ36" s="59" t="s">
        <v>370</v>
      </c>
      <c r="AK36" s="59" t="s">
        <v>370</v>
      </c>
      <c r="AL36" s="59" t="s">
        <v>370</v>
      </c>
      <c r="AN36" s="393"/>
      <c r="AO36" s="394"/>
      <c r="AP36" s="394"/>
      <c r="AQ36" s="394"/>
      <c r="AR36" s="394"/>
      <c r="AS36" s="395"/>
      <c r="AT36" s="36"/>
      <c r="AU36" s="36"/>
    </row>
    <row r="37" spans="2:47" ht="16.5" hidden="1" thickBot="1" x14ac:dyDescent="0.3">
      <c r="B37" s="413"/>
      <c r="C37" s="413"/>
      <c r="D37" s="414"/>
      <c r="E37" s="388"/>
      <c r="F37" s="389"/>
      <c r="G37" s="389"/>
      <c r="H37" s="389"/>
      <c r="I37" s="390"/>
      <c r="J37" s="67" t="s">
        <v>370</v>
      </c>
      <c r="K37" s="68" t="s">
        <v>370</v>
      </c>
      <c r="L37" s="68" t="s">
        <v>370</v>
      </c>
      <c r="M37" s="68" t="s">
        <v>370</v>
      </c>
      <c r="N37" s="68" t="s">
        <v>370</v>
      </c>
      <c r="O37" s="69" t="s">
        <v>370</v>
      </c>
      <c r="P37" s="67" t="s">
        <v>370</v>
      </c>
      <c r="Q37" s="68" t="s">
        <v>370</v>
      </c>
      <c r="R37" s="68" t="s">
        <v>370</v>
      </c>
      <c r="S37" s="68" t="s">
        <v>370</v>
      </c>
      <c r="T37" s="68" t="s">
        <v>370</v>
      </c>
      <c r="U37" s="69" t="s">
        <v>370</v>
      </c>
      <c r="V37" s="67" t="s">
        <v>370</v>
      </c>
      <c r="W37" s="68" t="s">
        <v>370</v>
      </c>
      <c r="X37" s="68" t="s">
        <v>370</v>
      </c>
      <c r="Y37" s="68" t="s">
        <v>370</v>
      </c>
      <c r="Z37" s="68" t="s">
        <v>370</v>
      </c>
      <c r="AA37" s="69" t="s">
        <v>370</v>
      </c>
      <c r="AB37" s="60" t="s">
        <v>370</v>
      </c>
      <c r="AC37" s="61" t="s">
        <v>370</v>
      </c>
      <c r="AD37" s="61" t="s">
        <v>370</v>
      </c>
      <c r="AE37" s="61" t="s">
        <v>370</v>
      </c>
      <c r="AF37" s="61" t="s">
        <v>370</v>
      </c>
      <c r="AG37" s="62" t="s">
        <v>370</v>
      </c>
      <c r="AH37" s="63" t="s">
        <v>370</v>
      </c>
      <c r="AI37" s="64" t="s">
        <v>370</v>
      </c>
      <c r="AJ37" s="64" t="s">
        <v>370</v>
      </c>
      <c r="AK37" s="64" t="s">
        <v>370</v>
      </c>
      <c r="AL37" s="64" t="s">
        <v>370</v>
      </c>
      <c r="AN37" s="396"/>
      <c r="AO37" s="397"/>
      <c r="AP37" s="397"/>
      <c r="AQ37" s="397"/>
      <c r="AR37" s="397"/>
      <c r="AS37" s="398"/>
      <c r="AT37" s="36"/>
      <c r="AU37" s="36"/>
    </row>
    <row r="38" spans="2:47" ht="15.75" x14ac:dyDescent="0.25">
      <c r="B38" s="413"/>
      <c r="C38" s="413"/>
      <c r="D38" s="414"/>
      <c r="E38" s="381" t="s">
        <v>379</v>
      </c>
      <c r="F38" s="382"/>
      <c r="G38" s="382"/>
      <c r="H38" s="382"/>
      <c r="I38" s="382"/>
      <c r="J38" s="73" t="s">
        <v>370</v>
      </c>
      <c r="K38" s="74" t="s">
        <v>370</v>
      </c>
      <c r="L38" s="74" t="s">
        <v>370</v>
      </c>
      <c r="M38" s="74" t="s">
        <v>370</v>
      </c>
      <c r="N38" s="74" t="s">
        <v>370</v>
      </c>
      <c r="O38" s="75" t="s">
        <v>370</v>
      </c>
      <c r="P38" s="184" t="s">
        <v>370</v>
      </c>
      <c r="Q38" s="185" t="s">
        <v>370</v>
      </c>
      <c r="R38" s="185" t="s">
        <v>370</v>
      </c>
      <c r="S38" s="185" t="s">
        <v>370</v>
      </c>
      <c r="T38" s="185" t="s">
        <v>370</v>
      </c>
      <c r="U38" s="186" t="s">
        <v>370</v>
      </c>
      <c r="V38" s="184"/>
      <c r="W38" s="185"/>
      <c r="X38" s="65" t="s">
        <v>370</v>
      </c>
      <c r="Y38" s="65" t="s">
        <v>370</v>
      </c>
      <c r="Z38" s="65" t="s">
        <v>370</v>
      </c>
      <c r="AA38" s="66" t="s">
        <v>370</v>
      </c>
      <c r="AB38" s="50" t="s">
        <v>370</v>
      </c>
      <c r="AC38" s="51" t="s">
        <v>370</v>
      </c>
      <c r="AD38" s="51" t="s">
        <v>370</v>
      </c>
      <c r="AE38" s="51" t="s">
        <v>370</v>
      </c>
      <c r="AF38" s="51" t="s">
        <v>370</v>
      </c>
      <c r="AG38" s="52" t="s">
        <v>370</v>
      </c>
      <c r="AH38" s="53" t="s">
        <v>370</v>
      </c>
      <c r="AI38" s="54" t="s">
        <v>370</v>
      </c>
      <c r="AJ38" s="54" t="s">
        <v>370</v>
      </c>
      <c r="AK38" s="54" t="s">
        <v>370</v>
      </c>
      <c r="AL38" s="54" t="s">
        <v>370</v>
      </c>
      <c r="AN38" s="400" t="s">
        <v>380</v>
      </c>
      <c r="AO38" s="401"/>
      <c r="AP38" s="401"/>
      <c r="AQ38" s="401"/>
      <c r="AR38" s="401"/>
      <c r="AS38" s="401"/>
      <c r="AT38" s="399" t="s">
        <v>381</v>
      </c>
      <c r="AU38" s="408"/>
    </row>
    <row r="39" spans="2:47" ht="15.75" x14ac:dyDescent="0.25">
      <c r="B39" s="413"/>
      <c r="C39" s="413"/>
      <c r="D39" s="414"/>
      <c r="E39" s="384"/>
      <c r="F39" s="385"/>
      <c r="G39" s="385"/>
      <c r="H39" s="385"/>
      <c r="I39" s="385"/>
      <c r="J39" s="76" t="s">
        <v>370</v>
      </c>
      <c r="K39" s="77" t="s">
        <v>370</v>
      </c>
      <c r="L39" s="77" t="s">
        <v>370</v>
      </c>
      <c r="M39" s="77" t="s">
        <v>370</v>
      </c>
      <c r="N39" s="77" t="s">
        <v>370</v>
      </c>
      <c r="O39" s="78" t="s">
        <v>370</v>
      </c>
      <c r="P39" s="187" t="s">
        <v>370</v>
      </c>
      <c r="Q39" s="188" t="s">
        <v>370</v>
      </c>
      <c r="R39" s="188" t="s">
        <v>370</v>
      </c>
      <c r="S39" s="188" t="s">
        <v>370</v>
      </c>
      <c r="T39" s="188" t="s">
        <v>370</v>
      </c>
      <c r="U39" s="189" t="s">
        <v>370</v>
      </c>
      <c r="V39" s="187" t="s">
        <v>370</v>
      </c>
      <c r="W39" s="188" t="s">
        <v>370</v>
      </c>
      <c r="X39" s="68" t="s">
        <v>370</v>
      </c>
      <c r="Y39" s="68" t="s">
        <v>370</v>
      </c>
      <c r="Z39" s="68" t="s">
        <v>370</v>
      </c>
      <c r="AA39" s="69" t="s">
        <v>370</v>
      </c>
      <c r="AB39" s="55" t="s">
        <v>370</v>
      </c>
      <c r="AC39" s="56" t="s">
        <v>370</v>
      </c>
      <c r="AD39" s="56" t="s">
        <v>370</v>
      </c>
      <c r="AE39" s="56" t="s">
        <v>370</v>
      </c>
      <c r="AF39" s="56" t="s">
        <v>370</v>
      </c>
      <c r="AG39" s="57" t="s">
        <v>370</v>
      </c>
      <c r="AH39" s="58" t="s">
        <v>370</v>
      </c>
      <c r="AI39" s="59" t="s">
        <v>370</v>
      </c>
      <c r="AJ39" s="59" t="s">
        <v>370</v>
      </c>
      <c r="AK39" s="59" t="s">
        <v>370</v>
      </c>
      <c r="AL39" s="59" t="s">
        <v>370</v>
      </c>
      <c r="AN39" s="402"/>
      <c r="AO39" s="403"/>
      <c r="AP39" s="403"/>
      <c r="AQ39" s="403"/>
      <c r="AR39" s="403"/>
      <c r="AS39" s="403"/>
      <c r="AT39" s="408"/>
      <c r="AU39" s="408"/>
    </row>
    <row r="40" spans="2:47" ht="15.75" x14ac:dyDescent="0.25">
      <c r="B40" s="413"/>
      <c r="C40" s="413"/>
      <c r="D40" s="414"/>
      <c r="E40" s="387"/>
      <c r="F40" s="385"/>
      <c r="G40" s="385"/>
      <c r="H40" s="385"/>
      <c r="I40" s="385"/>
      <c r="J40" s="76" t="s">
        <v>370</v>
      </c>
      <c r="K40" s="77" t="s">
        <v>370</v>
      </c>
      <c r="L40" s="77" t="s">
        <v>370</v>
      </c>
      <c r="M40" s="77" t="s">
        <v>370</v>
      </c>
      <c r="N40" s="77" t="s">
        <v>370</v>
      </c>
      <c r="O40" s="78" t="s">
        <v>370</v>
      </c>
      <c r="P40" s="187" t="s">
        <v>370</v>
      </c>
      <c r="Q40" s="188" t="s">
        <v>370</v>
      </c>
      <c r="R40" s="188" t="s">
        <v>370</v>
      </c>
      <c r="S40" s="188" t="s">
        <v>370</v>
      </c>
      <c r="T40" s="188" t="s">
        <v>370</v>
      </c>
      <c r="U40" s="189" t="s">
        <v>370</v>
      </c>
      <c r="V40" s="187" t="s">
        <v>370</v>
      </c>
      <c r="W40" s="188" t="s">
        <v>370</v>
      </c>
      <c r="X40" s="68" t="s">
        <v>370</v>
      </c>
      <c r="Y40" s="68" t="s">
        <v>370</v>
      </c>
      <c r="Z40" s="68" t="s">
        <v>370</v>
      </c>
      <c r="AA40" s="69" t="s">
        <v>370</v>
      </c>
      <c r="AB40" s="55" t="s">
        <v>370</v>
      </c>
      <c r="AC40" s="56" t="s">
        <v>370</v>
      </c>
      <c r="AD40" s="56" t="s">
        <v>370</v>
      </c>
      <c r="AE40" s="56" t="s">
        <v>370</v>
      </c>
      <c r="AF40" s="56" t="s">
        <v>370</v>
      </c>
      <c r="AG40" s="57" t="s">
        <v>370</v>
      </c>
      <c r="AH40" s="58" t="s">
        <v>370</v>
      </c>
      <c r="AI40" s="59" t="s">
        <v>370</v>
      </c>
      <c r="AJ40" s="59" t="s">
        <v>370</v>
      </c>
      <c r="AK40" s="59" t="s">
        <v>370</v>
      </c>
      <c r="AL40" s="59" t="s">
        <v>370</v>
      </c>
      <c r="AN40" s="402"/>
      <c r="AO40" s="403"/>
      <c r="AP40" s="403"/>
      <c r="AQ40" s="403"/>
      <c r="AR40" s="403"/>
      <c r="AS40" s="403"/>
      <c r="AT40" s="408"/>
      <c r="AU40" s="408"/>
    </row>
    <row r="41" spans="2:47" ht="15.75" x14ac:dyDescent="0.25">
      <c r="B41" s="413"/>
      <c r="C41" s="413"/>
      <c r="D41" s="414"/>
      <c r="E41" s="387"/>
      <c r="F41" s="385"/>
      <c r="G41" s="385"/>
      <c r="H41" s="385"/>
      <c r="I41" s="385"/>
      <c r="J41" s="76" t="s">
        <v>370</v>
      </c>
      <c r="K41" s="77" t="s">
        <v>370</v>
      </c>
      <c r="L41" s="77" t="s">
        <v>370</v>
      </c>
      <c r="M41" s="77" t="s">
        <v>370</v>
      </c>
      <c r="N41" s="77" t="s">
        <v>370</v>
      </c>
      <c r="O41" s="78" t="s">
        <v>370</v>
      </c>
      <c r="P41" s="187" t="s">
        <v>370</v>
      </c>
      <c r="Q41" s="188" t="s">
        <v>370</v>
      </c>
      <c r="R41" s="188" t="s">
        <v>370</v>
      </c>
      <c r="S41" s="188" t="s">
        <v>370</v>
      </c>
      <c r="T41" s="188" t="s">
        <v>370</v>
      </c>
      <c r="U41" s="189" t="s">
        <v>370</v>
      </c>
      <c r="V41" s="187" t="s">
        <v>370</v>
      </c>
      <c r="W41" s="188" t="s">
        <v>370</v>
      </c>
      <c r="X41" s="68" t="s">
        <v>370</v>
      </c>
      <c r="Y41" s="68" t="s">
        <v>370</v>
      </c>
      <c r="Z41" s="68" t="s">
        <v>370</v>
      </c>
      <c r="AA41" s="69" t="s">
        <v>370</v>
      </c>
      <c r="AB41" s="55" t="s">
        <v>370</v>
      </c>
      <c r="AC41" s="56" t="s">
        <v>370</v>
      </c>
      <c r="AD41" s="56" t="s">
        <v>370</v>
      </c>
      <c r="AE41" s="56" t="s">
        <v>370</v>
      </c>
      <c r="AF41" s="56" t="s">
        <v>370</v>
      </c>
      <c r="AG41" s="57" t="s">
        <v>370</v>
      </c>
      <c r="AH41" s="58" t="s">
        <v>370</v>
      </c>
      <c r="AI41" s="59" t="s">
        <v>370</v>
      </c>
      <c r="AJ41" s="59" t="s">
        <v>370</v>
      </c>
      <c r="AK41" s="59" t="s">
        <v>370</v>
      </c>
      <c r="AL41" s="59" t="s">
        <v>370</v>
      </c>
      <c r="AN41" s="402"/>
      <c r="AO41" s="403"/>
      <c r="AP41" s="403"/>
      <c r="AQ41" s="403"/>
      <c r="AR41" s="403"/>
      <c r="AS41" s="403"/>
      <c r="AT41" s="408"/>
      <c r="AU41" s="408"/>
    </row>
    <row r="42" spans="2:47" ht="15.75" x14ac:dyDescent="0.25">
      <c r="B42" s="413"/>
      <c r="C42" s="413"/>
      <c r="D42" s="414"/>
      <c r="E42" s="387"/>
      <c r="F42" s="385"/>
      <c r="G42" s="385"/>
      <c r="H42" s="385"/>
      <c r="I42" s="385"/>
      <c r="J42" s="76" t="s">
        <v>370</v>
      </c>
      <c r="K42" s="77" t="s">
        <v>370</v>
      </c>
      <c r="L42" s="77" t="s">
        <v>370</v>
      </c>
      <c r="M42" s="77" t="s">
        <v>370</v>
      </c>
      <c r="N42" s="77" t="s">
        <v>370</v>
      </c>
      <c r="O42" s="78" t="s">
        <v>370</v>
      </c>
      <c r="P42" s="187" t="s">
        <v>370</v>
      </c>
      <c r="Q42" s="188" t="s">
        <v>370</v>
      </c>
      <c r="R42" s="188" t="s">
        <v>370</v>
      </c>
      <c r="S42" s="188" t="s">
        <v>370</v>
      </c>
      <c r="T42" s="188" t="s">
        <v>370</v>
      </c>
      <c r="U42" s="189" t="s">
        <v>370</v>
      </c>
      <c r="V42" s="187" t="s">
        <v>370</v>
      </c>
      <c r="W42" s="188" t="s">
        <v>370</v>
      </c>
      <c r="X42" s="68" t="s">
        <v>370</v>
      </c>
      <c r="Y42" s="68" t="s">
        <v>370</v>
      </c>
      <c r="Z42" s="68" t="s">
        <v>370</v>
      </c>
      <c r="AA42" s="69" t="s">
        <v>370</v>
      </c>
      <c r="AB42" s="55" t="s">
        <v>370</v>
      </c>
      <c r="AC42" s="56" t="s">
        <v>370</v>
      </c>
      <c r="AD42" s="56" t="s">
        <v>370</v>
      </c>
      <c r="AE42" s="56" t="s">
        <v>370</v>
      </c>
      <c r="AF42" s="56" t="s">
        <v>370</v>
      </c>
      <c r="AG42" s="57" t="s">
        <v>370</v>
      </c>
      <c r="AH42" s="58" t="s">
        <v>370</v>
      </c>
      <c r="AI42" s="59" t="s">
        <v>370</v>
      </c>
      <c r="AJ42" s="59" t="s">
        <v>370</v>
      </c>
      <c r="AK42" s="59" t="s">
        <v>370</v>
      </c>
      <c r="AL42" s="59" t="s">
        <v>370</v>
      </c>
      <c r="AN42" s="402"/>
      <c r="AO42" s="403"/>
      <c r="AP42" s="403"/>
      <c r="AQ42" s="403"/>
      <c r="AR42" s="403"/>
      <c r="AS42" s="403"/>
      <c r="AT42" s="408"/>
      <c r="AU42" s="408"/>
    </row>
    <row r="43" spans="2:47" ht="15.75" x14ac:dyDescent="0.25">
      <c r="B43" s="413"/>
      <c r="C43" s="413"/>
      <c r="D43" s="414"/>
      <c r="E43" s="387"/>
      <c r="F43" s="385"/>
      <c r="G43" s="385"/>
      <c r="H43" s="385"/>
      <c r="I43" s="385"/>
      <c r="J43" s="76" t="s">
        <v>370</v>
      </c>
      <c r="K43" s="77" t="s">
        <v>370</v>
      </c>
      <c r="L43" s="77" t="s">
        <v>370</v>
      </c>
      <c r="M43" s="77" t="s">
        <v>370</v>
      </c>
      <c r="N43" s="77" t="s">
        <v>370</v>
      </c>
      <c r="O43" s="78" t="s">
        <v>370</v>
      </c>
      <c r="P43" s="187" t="s">
        <v>370</v>
      </c>
      <c r="Q43" s="188" t="s">
        <v>370</v>
      </c>
      <c r="R43" s="188" t="s">
        <v>370</v>
      </c>
      <c r="S43" s="188" t="s">
        <v>370</v>
      </c>
      <c r="T43" s="188" t="s">
        <v>370</v>
      </c>
      <c r="U43" s="189" t="s">
        <v>370</v>
      </c>
      <c r="V43" s="187" t="s">
        <v>370</v>
      </c>
      <c r="W43" s="188" t="s">
        <v>370</v>
      </c>
      <c r="X43" s="68" t="s">
        <v>370</v>
      </c>
      <c r="Y43" s="68" t="s">
        <v>370</v>
      </c>
      <c r="Z43" s="68" t="s">
        <v>370</v>
      </c>
      <c r="AA43" s="69" t="s">
        <v>370</v>
      </c>
      <c r="AB43" s="55" t="s">
        <v>370</v>
      </c>
      <c r="AC43" s="56" t="s">
        <v>370</v>
      </c>
      <c r="AD43" s="56" t="s">
        <v>370</v>
      </c>
      <c r="AE43" s="56" t="s">
        <v>370</v>
      </c>
      <c r="AF43" s="56" t="s">
        <v>370</v>
      </c>
      <c r="AG43" s="57" t="s">
        <v>370</v>
      </c>
      <c r="AH43" s="58" t="s">
        <v>370</v>
      </c>
      <c r="AI43" s="59" t="s">
        <v>370</v>
      </c>
      <c r="AJ43" s="59" t="s">
        <v>370</v>
      </c>
      <c r="AK43" s="59" t="s">
        <v>370</v>
      </c>
      <c r="AL43" s="59" t="s">
        <v>370</v>
      </c>
      <c r="AN43" s="402"/>
      <c r="AO43" s="403"/>
      <c r="AP43" s="403"/>
      <c r="AQ43" s="403"/>
      <c r="AR43" s="403"/>
      <c r="AS43" s="403"/>
      <c r="AT43" s="408"/>
      <c r="AU43" s="408"/>
    </row>
    <row r="44" spans="2:47" ht="15.75" x14ac:dyDescent="0.25">
      <c r="B44" s="413"/>
      <c r="C44" s="413"/>
      <c r="D44" s="414"/>
      <c r="E44" s="387"/>
      <c r="F44" s="385"/>
      <c r="G44" s="385"/>
      <c r="H44" s="385"/>
      <c r="I44" s="385"/>
      <c r="J44" s="76" t="s">
        <v>370</v>
      </c>
      <c r="K44" s="77" t="s">
        <v>370</v>
      </c>
      <c r="L44" s="77" t="s">
        <v>370</v>
      </c>
      <c r="M44" s="77" t="s">
        <v>370</v>
      </c>
      <c r="N44" s="77" t="s">
        <v>370</v>
      </c>
      <c r="O44" s="78" t="s">
        <v>370</v>
      </c>
      <c r="P44" s="187" t="s">
        <v>370</v>
      </c>
      <c r="Q44" s="188" t="s">
        <v>370</v>
      </c>
      <c r="R44" s="188" t="s">
        <v>370</v>
      </c>
      <c r="S44" s="188" t="s">
        <v>370</v>
      </c>
      <c r="T44" s="188" t="s">
        <v>370</v>
      </c>
      <c r="U44" s="189" t="s">
        <v>370</v>
      </c>
      <c r="V44" s="187" t="s">
        <v>370</v>
      </c>
      <c r="W44" s="188" t="s">
        <v>370</v>
      </c>
      <c r="X44" s="68" t="s">
        <v>370</v>
      </c>
      <c r="Y44" s="68" t="s">
        <v>370</v>
      </c>
      <c r="Z44" s="68" t="s">
        <v>370</v>
      </c>
      <c r="AA44" s="69" t="s">
        <v>370</v>
      </c>
      <c r="AB44" s="55" t="s">
        <v>370</v>
      </c>
      <c r="AC44" s="56" t="s">
        <v>370</v>
      </c>
      <c r="AD44" s="56" t="s">
        <v>370</v>
      </c>
      <c r="AE44" s="56" t="s">
        <v>370</v>
      </c>
      <c r="AF44" s="56" t="s">
        <v>370</v>
      </c>
      <c r="AG44" s="57" t="s">
        <v>370</v>
      </c>
      <c r="AH44" s="58" t="s">
        <v>370</v>
      </c>
      <c r="AI44" s="59" t="s">
        <v>370</v>
      </c>
      <c r="AJ44" s="59" t="s">
        <v>370</v>
      </c>
      <c r="AK44" s="59" t="s">
        <v>370</v>
      </c>
      <c r="AL44" s="59" t="s">
        <v>370</v>
      </c>
      <c r="AN44" s="402"/>
      <c r="AO44" s="403"/>
      <c r="AP44" s="403"/>
      <c r="AQ44" s="403"/>
      <c r="AR44" s="403"/>
      <c r="AS44" s="403"/>
      <c r="AT44" s="408"/>
      <c r="AU44" s="408"/>
    </row>
    <row r="45" spans="2:47" ht="3" customHeight="1" thickBot="1" x14ac:dyDescent="0.3">
      <c r="B45" s="413"/>
      <c r="C45" s="413"/>
      <c r="D45" s="414"/>
      <c r="E45" s="387"/>
      <c r="F45" s="385"/>
      <c r="G45" s="385"/>
      <c r="H45" s="385"/>
      <c r="I45" s="385"/>
      <c r="J45" s="76" t="s">
        <v>370</v>
      </c>
      <c r="K45" s="77" t="s">
        <v>370</v>
      </c>
      <c r="L45" s="77" t="s">
        <v>370</v>
      </c>
      <c r="M45" s="77" t="s">
        <v>370</v>
      </c>
      <c r="N45" s="77" t="s">
        <v>370</v>
      </c>
      <c r="O45" s="78" t="s">
        <v>370</v>
      </c>
      <c r="P45" s="187" t="s">
        <v>370</v>
      </c>
      <c r="Q45" s="188" t="s">
        <v>370</v>
      </c>
      <c r="R45" s="188" t="s">
        <v>370</v>
      </c>
      <c r="S45" s="188" t="s">
        <v>370</v>
      </c>
      <c r="T45" s="188" t="s">
        <v>370</v>
      </c>
      <c r="U45" s="189" t="s">
        <v>370</v>
      </c>
      <c r="V45" s="187" t="s">
        <v>370</v>
      </c>
      <c r="W45" s="188" t="s">
        <v>370</v>
      </c>
      <c r="X45" s="68" t="s">
        <v>370</v>
      </c>
      <c r="Y45" s="68" t="s">
        <v>370</v>
      </c>
      <c r="Z45" s="68" t="s">
        <v>370</v>
      </c>
      <c r="AA45" s="69" t="s">
        <v>370</v>
      </c>
      <c r="AB45" s="55" t="s">
        <v>370</v>
      </c>
      <c r="AC45" s="56" t="s">
        <v>370</v>
      </c>
      <c r="AD45" s="56" t="s">
        <v>370</v>
      </c>
      <c r="AE45" s="56" t="s">
        <v>370</v>
      </c>
      <c r="AF45" s="56" t="s">
        <v>370</v>
      </c>
      <c r="AG45" s="57" t="s">
        <v>370</v>
      </c>
      <c r="AH45" s="58" t="s">
        <v>370</v>
      </c>
      <c r="AI45" s="59" t="s">
        <v>370</v>
      </c>
      <c r="AJ45" s="59" t="s">
        <v>370</v>
      </c>
      <c r="AK45" s="59" t="s">
        <v>370</v>
      </c>
      <c r="AL45" s="59" t="s">
        <v>370</v>
      </c>
      <c r="AN45" s="402"/>
      <c r="AO45" s="403"/>
      <c r="AP45" s="403"/>
      <c r="AQ45" s="403"/>
      <c r="AR45" s="403"/>
      <c r="AS45" s="404"/>
      <c r="AT45" s="36"/>
      <c r="AU45" s="36"/>
    </row>
    <row r="46" spans="2:47" ht="16.5" hidden="1" thickBot="1" x14ac:dyDescent="0.3">
      <c r="B46" s="413"/>
      <c r="C46" s="413"/>
      <c r="D46" s="414"/>
      <c r="E46" s="387"/>
      <c r="F46" s="385"/>
      <c r="G46" s="385"/>
      <c r="H46" s="385"/>
      <c r="I46" s="385"/>
      <c r="J46" s="76" t="s">
        <v>370</v>
      </c>
      <c r="K46" s="77" t="s">
        <v>370</v>
      </c>
      <c r="L46" s="77" t="s">
        <v>370</v>
      </c>
      <c r="M46" s="77" t="s">
        <v>370</v>
      </c>
      <c r="N46" s="77" t="s">
        <v>370</v>
      </c>
      <c r="O46" s="78" t="s">
        <v>370</v>
      </c>
      <c r="P46" s="67" t="s">
        <v>370</v>
      </c>
      <c r="Q46" s="68" t="s">
        <v>370</v>
      </c>
      <c r="R46" s="68" t="s">
        <v>370</v>
      </c>
      <c r="S46" s="68" t="s">
        <v>370</v>
      </c>
      <c r="T46" s="68" t="s">
        <v>370</v>
      </c>
      <c r="U46" s="69" t="s">
        <v>370</v>
      </c>
      <c r="V46" s="67" t="s">
        <v>370</v>
      </c>
      <c r="W46" s="68" t="s">
        <v>370</v>
      </c>
      <c r="X46" s="68" t="s">
        <v>370</v>
      </c>
      <c r="Y46" s="68" t="s">
        <v>370</v>
      </c>
      <c r="Z46" s="68" t="s">
        <v>370</v>
      </c>
      <c r="AA46" s="69" t="s">
        <v>370</v>
      </c>
      <c r="AB46" s="55" t="s">
        <v>370</v>
      </c>
      <c r="AC46" s="56" t="s">
        <v>370</v>
      </c>
      <c r="AD46" s="56" t="s">
        <v>370</v>
      </c>
      <c r="AE46" s="56" t="s">
        <v>370</v>
      </c>
      <c r="AF46" s="56" t="s">
        <v>370</v>
      </c>
      <c r="AG46" s="57" t="s">
        <v>370</v>
      </c>
      <c r="AH46" s="58" t="s">
        <v>370</v>
      </c>
      <c r="AI46" s="59" t="s">
        <v>370</v>
      </c>
      <c r="AJ46" s="59" t="s">
        <v>370</v>
      </c>
      <c r="AK46" s="59" t="s">
        <v>370</v>
      </c>
      <c r="AL46" s="59" t="s">
        <v>370</v>
      </c>
      <c r="AN46" s="402"/>
      <c r="AO46" s="403"/>
      <c r="AP46" s="403"/>
      <c r="AQ46" s="403"/>
      <c r="AR46" s="403"/>
      <c r="AS46" s="404"/>
    </row>
    <row r="47" spans="2:47" ht="16.5" hidden="1" thickBot="1" x14ac:dyDescent="0.3">
      <c r="B47" s="413"/>
      <c r="C47" s="413"/>
      <c r="D47" s="414"/>
      <c r="E47" s="388"/>
      <c r="F47" s="389"/>
      <c r="G47" s="389"/>
      <c r="H47" s="389"/>
      <c r="I47" s="389"/>
      <c r="J47" s="79" t="s">
        <v>370</v>
      </c>
      <c r="K47" s="80" t="s">
        <v>370</v>
      </c>
      <c r="L47" s="80" t="s">
        <v>370</v>
      </c>
      <c r="M47" s="80" t="s">
        <v>370</v>
      </c>
      <c r="N47" s="80" t="s">
        <v>370</v>
      </c>
      <c r="O47" s="81" t="s">
        <v>370</v>
      </c>
      <c r="P47" s="67" t="s">
        <v>370</v>
      </c>
      <c r="Q47" s="68" t="s">
        <v>370</v>
      </c>
      <c r="R47" s="68" t="s">
        <v>370</v>
      </c>
      <c r="S47" s="68" t="s">
        <v>370</v>
      </c>
      <c r="T47" s="68" t="s">
        <v>370</v>
      </c>
      <c r="U47" s="69" t="s">
        <v>370</v>
      </c>
      <c r="V47" s="70" t="s">
        <v>370</v>
      </c>
      <c r="W47" s="71" t="s">
        <v>370</v>
      </c>
      <c r="X47" s="71" t="s">
        <v>370</v>
      </c>
      <c r="Y47" s="71" t="s">
        <v>370</v>
      </c>
      <c r="Z47" s="71" t="s">
        <v>370</v>
      </c>
      <c r="AA47" s="72" t="s">
        <v>370</v>
      </c>
      <c r="AB47" s="60" t="s">
        <v>370</v>
      </c>
      <c r="AC47" s="61" t="s">
        <v>370</v>
      </c>
      <c r="AD47" s="61" t="s">
        <v>370</v>
      </c>
      <c r="AE47" s="61" t="s">
        <v>370</v>
      </c>
      <c r="AF47" s="61" t="s">
        <v>370</v>
      </c>
      <c r="AG47" s="62" t="s">
        <v>370</v>
      </c>
      <c r="AH47" s="63" t="s">
        <v>370</v>
      </c>
      <c r="AI47" s="64" t="s">
        <v>370</v>
      </c>
      <c r="AJ47" s="64" t="s">
        <v>370</v>
      </c>
      <c r="AK47" s="64" t="s">
        <v>370</v>
      </c>
      <c r="AL47" s="64" t="s">
        <v>370</v>
      </c>
      <c r="AN47" s="405"/>
      <c r="AO47" s="406"/>
      <c r="AP47" s="406"/>
      <c r="AQ47" s="406"/>
      <c r="AR47" s="406"/>
      <c r="AS47" s="407"/>
    </row>
    <row r="48" spans="2:47" ht="23.25" x14ac:dyDescent="0.35">
      <c r="B48" s="413"/>
      <c r="C48" s="413"/>
      <c r="D48" s="414"/>
      <c r="E48" s="381" t="s">
        <v>382</v>
      </c>
      <c r="F48" s="382"/>
      <c r="G48" s="382"/>
      <c r="H48" s="382"/>
      <c r="I48" s="383"/>
      <c r="J48" s="73" t="s">
        <v>370</v>
      </c>
      <c r="K48" s="74" t="s">
        <v>370</v>
      </c>
      <c r="L48" s="74" t="s">
        <v>370</v>
      </c>
      <c r="M48" s="74" t="s">
        <v>370</v>
      </c>
      <c r="N48" s="74" t="s">
        <v>370</v>
      </c>
      <c r="O48" s="75" t="s">
        <v>370</v>
      </c>
      <c r="P48" s="73" t="s">
        <v>370</v>
      </c>
      <c r="Q48" s="74" t="s">
        <v>370</v>
      </c>
      <c r="R48" s="74" t="s">
        <v>370</v>
      </c>
      <c r="S48" s="74" t="s">
        <v>370</v>
      </c>
      <c r="T48" s="74" t="s">
        <v>370</v>
      </c>
      <c r="U48" s="75" t="s">
        <v>370</v>
      </c>
      <c r="V48" s="184" t="s">
        <v>370</v>
      </c>
      <c r="W48" s="193" t="s">
        <v>370</v>
      </c>
      <c r="X48" s="65" t="s">
        <v>370</v>
      </c>
      <c r="Y48" s="65" t="s">
        <v>370</v>
      </c>
      <c r="Z48" s="65" t="s">
        <v>370</v>
      </c>
      <c r="AA48" s="66" t="s">
        <v>370</v>
      </c>
      <c r="AB48" s="50" t="s">
        <v>370</v>
      </c>
      <c r="AC48" s="51" t="s">
        <v>370</v>
      </c>
      <c r="AD48" s="51" t="s">
        <v>370</v>
      </c>
      <c r="AE48" s="51" t="s">
        <v>370</v>
      </c>
      <c r="AF48" s="51" t="s">
        <v>370</v>
      </c>
      <c r="AG48" s="52" t="s">
        <v>370</v>
      </c>
      <c r="AH48" s="53" t="s">
        <v>370</v>
      </c>
      <c r="AI48" s="54" t="s">
        <v>370</v>
      </c>
      <c r="AJ48" s="54" t="s">
        <v>370</v>
      </c>
      <c r="AK48" s="54" t="s">
        <v>370</v>
      </c>
      <c r="AL48" s="54" t="s">
        <v>370</v>
      </c>
    </row>
    <row r="49" spans="2:38" ht="15.75" x14ac:dyDescent="0.25">
      <c r="B49" s="413"/>
      <c r="C49" s="413"/>
      <c r="D49" s="414"/>
      <c r="E49" s="384"/>
      <c r="F49" s="385"/>
      <c r="G49" s="385"/>
      <c r="H49" s="385"/>
      <c r="I49" s="386"/>
      <c r="J49" s="76" t="s">
        <v>370</v>
      </c>
      <c r="K49" s="77" t="s">
        <v>370</v>
      </c>
      <c r="L49" s="77" t="s">
        <v>370</v>
      </c>
      <c r="M49" s="77" t="s">
        <v>370</v>
      </c>
      <c r="N49" s="77" t="s">
        <v>370</v>
      </c>
      <c r="O49" s="78" t="s">
        <v>370</v>
      </c>
      <c r="P49" s="76" t="s">
        <v>370</v>
      </c>
      <c r="Q49" s="77" t="s">
        <v>370</v>
      </c>
      <c r="R49" s="77" t="s">
        <v>370</v>
      </c>
      <c r="S49" s="77" t="s">
        <v>370</v>
      </c>
      <c r="T49" s="77" t="s">
        <v>370</v>
      </c>
      <c r="U49" s="78" t="s">
        <v>370</v>
      </c>
      <c r="V49" s="187" t="s">
        <v>370</v>
      </c>
      <c r="W49" s="188" t="s">
        <v>370</v>
      </c>
      <c r="X49" s="68" t="s">
        <v>370</v>
      </c>
      <c r="Y49" s="68" t="s">
        <v>370</v>
      </c>
      <c r="Z49" s="68" t="s">
        <v>370</v>
      </c>
      <c r="AA49" s="69" t="s">
        <v>370</v>
      </c>
      <c r="AB49" s="55" t="s">
        <v>370</v>
      </c>
      <c r="AC49" s="56" t="s">
        <v>370</v>
      </c>
      <c r="AD49" s="56" t="s">
        <v>370</v>
      </c>
      <c r="AE49" s="56" t="s">
        <v>370</v>
      </c>
      <c r="AF49" s="56" t="s">
        <v>370</v>
      </c>
      <c r="AG49" s="57" t="s">
        <v>370</v>
      </c>
      <c r="AH49" s="58" t="s">
        <v>370</v>
      </c>
      <c r="AI49" s="59" t="s">
        <v>370</v>
      </c>
      <c r="AJ49" s="59" t="s">
        <v>370</v>
      </c>
      <c r="AK49" s="59" t="s">
        <v>370</v>
      </c>
      <c r="AL49" s="59" t="s">
        <v>370</v>
      </c>
    </row>
    <row r="50" spans="2:38" ht="15.75" x14ac:dyDescent="0.25">
      <c r="B50" s="413"/>
      <c r="C50" s="413"/>
      <c r="D50" s="414"/>
      <c r="E50" s="384"/>
      <c r="F50" s="385"/>
      <c r="G50" s="385"/>
      <c r="H50" s="385"/>
      <c r="I50" s="386"/>
      <c r="J50" s="76" t="s">
        <v>370</v>
      </c>
      <c r="K50" s="77" t="s">
        <v>370</v>
      </c>
      <c r="L50" s="77" t="s">
        <v>370</v>
      </c>
      <c r="M50" s="77" t="s">
        <v>370</v>
      </c>
      <c r="N50" s="77" t="s">
        <v>370</v>
      </c>
      <c r="O50" s="78" t="s">
        <v>370</v>
      </c>
      <c r="P50" s="76" t="s">
        <v>370</v>
      </c>
      <c r="Q50" s="77" t="s">
        <v>370</v>
      </c>
      <c r="R50" s="77" t="s">
        <v>370</v>
      </c>
      <c r="S50" s="77" t="s">
        <v>370</v>
      </c>
      <c r="T50" s="77" t="s">
        <v>370</v>
      </c>
      <c r="U50" s="78" t="s">
        <v>370</v>
      </c>
      <c r="V50" s="187" t="s">
        <v>370</v>
      </c>
      <c r="W50" s="188" t="s">
        <v>370</v>
      </c>
      <c r="X50" s="68" t="s">
        <v>370</v>
      </c>
      <c r="Y50" s="68" t="s">
        <v>370</v>
      </c>
      <c r="Z50" s="68" t="s">
        <v>370</v>
      </c>
      <c r="AA50" s="69" t="s">
        <v>370</v>
      </c>
      <c r="AB50" s="55" t="s">
        <v>370</v>
      </c>
      <c r="AC50" s="56" t="s">
        <v>370</v>
      </c>
      <c r="AD50" s="56" t="s">
        <v>370</v>
      </c>
      <c r="AE50" s="56" t="s">
        <v>370</v>
      </c>
      <c r="AF50" s="56" t="s">
        <v>370</v>
      </c>
      <c r="AG50" s="57" t="s">
        <v>370</v>
      </c>
      <c r="AH50" s="58" t="s">
        <v>370</v>
      </c>
      <c r="AI50" s="59" t="s">
        <v>370</v>
      </c>
      <c r="AJ50" s="59" t="s">
        <v>370</v>
      </c>
      <c r="AK50" s="59" t="s">
        <v>370</v>
      </c>
      <c r="AL50" s="59" t="s">
        <v>370</v>
      </c>
    </row>
    <row r="51" spans="2:38" ht="15.75" x14ac:dyDescent="0.25">
      <c r="B51" s="413"/>
      <c r="C51" s="413"/>
      <c r="D51" s="414"/>
      <c r="E51" s="387"/>
      <c r="F51" s="385"/>
      <c r="G51" s="385"/>
      <c r="H51" s="385"/>
      <c r="I51" s="386"/>
      <c r="J51" s="76" t="s">
        <v>370</v>
      </c>
      <c r="K51" s="77" t="s">
        <v>370</v>
      </c>
      <c r="L51" s="77" t="s">
        <v>370</v>
      </c>
      <c r="M51" s="77" t="s">
        <v>370</v>
      </c>
      <c r="N51" s="77" t="s">
        <v>370</v>
      </c>
      <c r="O51" s="78" t="s">
        <v>370</v>
      </c>
      <c r="P51" s="76" t="s">
        <v>370</v>
      </c>
      <c r="Q51" s="77" t="s">
        <v>370</v>
      </c>
      <c r="R51" s="77" t="s">
        <v>370</v>
      </c>
      <c r="S51" s="77" t="s">
        <v>370</v>
      </c>
      <c r="T51" s="77" t="s">
        <v>370</v>
      </c>
      <c r="U51" s="78" t="s">
        <v>370</v>
      </c>
      <c r="V51" s="187" t="s">
        <v>370</v>
      </c>
      <c r="W51" s="188" t="s">
        <v>370</v>
      </c>
      <c r="X51" s="68" t="s">
        <v>370</v>
      </c>
      <c r="Y51" s="68" t="s">
        <v>370</v>
      </c>
      <c r="Z51" s="68" t="s">
        <v>370</v>
      </c>
      <c r="AA51" s="69" t="s">
        <v>370</v>
      </c>
      <c r="AB51" s="55" t="s">
        <v>370</v>
      </c>
      <c r="AC51" s="56" t="s">
        <v>370</v>
      </c>
      <c r="AD51" s="56" t="s">
        <v>370</v>
      </c>
      <c r="AE51" s="56" t="s">
        <v>370</v>
      </c>
      <c r="AF51" s="56" t="s">
        <v>370</v>
      </c>
      <c r="AG51" s="57" t="s">
        <v>370</v>
      </c>
      <c r="AH51" s="58" t="s">
        <v>370</v>
      </c>
      <c r="AI51" s="59" t="s">
        <v>370</v>
      </c>
      <c r="AJ51" s="59" t="s">
        <v>370</v>
      </c>
      <c r="AK51" s="59" t="s">
        <v>370</v>
      </c>
      <c r="AL51" s="59" t="s">
        <v>370</v>
      </c>
    </row>
    <row r="52" spans="2:38" ht="15.75" x14ac:dyDescent="0.25">
      <c r="B52" s="413"/>
      <c r="C52" s="413"/>
      <c r="D52" s="414"/>
      <c r="E52" s="387"/>
      <c r="F52" s="385"/>
      <c r="G52" s="385"/>
      <c r="H52" s="385"/>
      <c r="I52" s="386"/>
      <c r="J52" s="76" t="s">
        <v>370</v>
      </c>
      <c r="K52" s="77" t="s">
        <v>370</v>
      </c>
      <c r="L52" s="77" t="s">
        <v>370</v>
      </c>
      <c r="M52" s="77" t="s">
        <v>370</v>
      </c>
      <c r="N52" s="77" t="s">
        <v>370</v>
      </c>
      <c r="O52" s="78" t="s">
        <v>370</v>
      </c>
      <c r="P52" s="76" t="s">
        <v>370</v>
      </c>
      <c r="Q52" s="77" t="s">
        <v>370</v>
      </c>
      <c r="R52" s="77" t="s">
        <v>370</v>
      </c>
      <c r="S52" s="77" t="s">
        <v>370</v>
      </c>
      <c r="T52" s="77" t="s">
        <v>370</v>
      </c>
      <c r="U52" s="78" t="s">
        <v>370</v>
      </c>
      <c r="V52" s="187" t="s">
        <v>370</v>
      </c>
      <c r="W52" s="188" t="s">
        <v>370</v>
      </c>
      <c r="X52" s="68" t="s">
        <v>370</v>
      </c>
      <c r="Y52" s="68" t="s">
        <v>370</v>
      </c>
      <c r="Z52" s="68" t="s">
        <v>370</v>
      </c>
      <c r="AA52" s="69" t="s">
        <v>370</v>
      </c>
      <c r="AB52" s="55" t="s">
        <v>370</v>
      </c>
      <c r="AC52" s="56" t="s">
        <v>370</v>
      </c>
      <c r="AD52" s="56" t="s">
        <v>370</v>
      </c>
      <c r="AE52" s="56" t="s">
        <v>370</v>
      </c>
      <c r="AF52" s="56" t="s">
        <v>370</v>
      </c>
      <c r="AG52" s="57" t="s">
        <v>370</v>
      </c>
      <c r="AH52" s="58" t="s">
        <v>370</v>
      </c>
      <c r="AI52" s="59" t="s">
        <v>370</v>
      </c>
      <c r="AJ52" s="59" t="s">
        <v>370</v>
      </c>
      <c r="AK52" s="59" t="s">
        <v>370</v>
      </c>
      <c r="AL52" s="59" t="s">
        <v>370</v>
      </c>
    </row>
    <row r="53" spans="2:38" ht="5.25" customHeight="1" x14ac:dyDescent="0.25">
      <c r="B53" s="413"/>
      <c r="C53" s="413"/>
      <c r="D53" s="414"/>
      <c r="E53" s="387"/>
      <c r="F53" s="385"/>
      <c r="G53" s="385"/>
      <c r="H53" s="385"/>
      <c r="I53" s="386"/>
      <c r="J53" s="76" t="s">
        <v>370</v>
      </c>
      <c r="K53" s="77" t="s">
        <v>370</v>
      </c>
      <c r="L53" s="77" t="s">
        <v>370</v>
      </c>
      <c r="M53" s="77" t="s">
        <v>370</v>
      </c>
      <c r="N53" s="77" t="s">
        <v>370</v>
      </c>
      <c r="O53" s="78" t="s">
        <v>370</v>
      </c>
      <c r="P53" s="76" t="s">
        <v>370</v>
      </c>
      <c r="Q53" s="77" t="s">
        <v>370</v>
      </c>
      <c r="R53" s="77" t="s">
        <v>370</v>
      </c>
      <c r="S53" s="77" t="s">
        <v>370</v>
      </c>
      <c r="T53" s="77" t="s">
        <v>370</v>
      </c>
      <c r="U53" s="78" t="s">
        <v>370</v>
      </c>
      <c r="V53" s="187" t="s">
        <v>370</v>
      </c>
      <c r="W53" s="188" t="s">
        <v>370</v>
      </c>
      <c r="X53" s="68" t="s">
        <v>370</v>
      </c>
      <c r="Y53" s="68" t="s">
        <v>370</v>
      </c>
      <c r="Z53" s="68" t="s">
        <v>370</v>
      </c>
      <c r="AA53" s="69" t="s">
        <v>370</v>
      </c>
      <c r="AB53" s="55" t="s">
        <v>370</v>
      </c>
      <c r="AC53" s="56" t="s">
        <v>370</v>
      </c>
      <c r="AD53" s="56" t="s">
        <v>370</v>
      </c>
      <c r="AE53" s="56" t="s">
        <v>370</v>
      </c>
      <c r="AF53" s="56" t="s">
        <v>370</v>
      </c>
      <c r="AG53" s="57" t="s">
        <v>370</v>
      </c>
      <c r="AH53" s="58" t="s">
        <v>370</v>
      </c>
      <c r="AI53" s="59" t="s">
        <v>370</v>
      </c>
      <c r="AJ53" s="59" t="s">
        <v>370</v>
      </c>
      <c r="AK53" s="59" t="s">
        <v>370</v>
      </c>
      <c r="AL53" s="59" t="s">
        <v>370</v>
      </c>
    </row>
    <row r="54" spans="2:38" ht="3" hidden="1" customHeight="1" x14ac:dyDescent="0.25">
      <c r="B54" s="413"/>
      <c r="C54" s="413"/>
      <c r="D54" s="414"/>
      <c r="E54" s="387"/>
      <c r="F54" s="385"/>
      <c r="G54" s="385"/>
      <c r="H54" s="385"/>
      <c r="I54" s="386"/>
      <c r="J54" s="76" t="s">
        <v>370</v>
      </c>
      <c r="K54" s="77" t="s">
        <v>370</v>
      </c>
      <c r="L54" s="77" t="s">
        <v>370</v>
      </c>
      <c r="M54" s="77" t="s">
        <v>370</v>
      </c>
      <c r="N54" s="77" t="s">
        <v>370</v>
      </c>
      <c r="O54" s="78" t="s">
        <v>370</v>
      </c>
      <c r="P54" s="76" t="s">
        <v>370</v>
      </c>
      <c r="Q54" s="77" t="s">
        <v>370</v>
      </c>
      <c r="R54" s="77" t="s">
        <v>370</v>
      </c>
      <c r="S54" s="77" t="s">
        <v>370</v>
      </c>
      <c r="T54" s="77" t="s">
        <v>370</v>
      </c>
      <c r="U54" s="78" t="s">
        <v>370</v>
      </c>
      <c r="V54" s="187" t="s">
        <v>370</v>
      </c>
      <c r="W54" s="188" t="s">
        <v>370</v>
      </c>
      <c r="X54" s="68" t="s">
        <v>370</v>
      </c>
      <c r="Y54" s="68" t="s">
        <v>370</v>
      </c>
      <c r="Z54" s="68" t="s">
        <v>370</v>
      </c>
      <c r="AA54" s="69" t="s">
        <v>370</v>
      </c>
      <c r="AB54" s="55" t="s">
        <v>370</v>
      </c>
      <c r="AC54" s="56" t="s">
        <v>370</v>
      </c>
      <c r="AD54" s="56" t="s">
        <v>370</v>
      </c>
      <c r="AE54" s="56" t="s">
        <v>370</v>
      </c>
      <c r="AF54" s="56" t="s">
        <v>370</v>
      </c>
      <c r="AG54" s="57" t="s">
        <v>370</v>
      </c>
      <c r="AH54" s="58" t="s">
        <v>370</v>
      </c>
      <c r="AI54" s="59" t="s">
        <v>370</v>
      </c>
      <c r="AJ54" s="59" t="s">
        <v>370</v>
      </c>
      <c r="AK54" s="59" t="s">
        <v>370</v>
      </c>
      <c r="AL54" s="59" t="s">
        <v>370</v>
      </c>
    </row>
    <row r="55" spans="2:38" ht="15.75" hidden="1" x14ac:dyDescent="0.25">
      <c r="B55" s="413"/>
      <c r="C55" s="413"/>
      <c r="D55" s="414"/>
      <c r="E55" s="387"/>
      <c r="F55" s="385"/>
      <c r="G55" s="385"/>
      <c r="H55" s="385"/>
      <c r="I55" s="386"/>
      <c r="J55" s="76" t="s">
        <v>370</v>
      </c>
      <c r="K55" s="77" t="s">
        <v>370</v>
      </c>
      <c r="L55" s="77" t="s">
        <v>370</v>
      </c>
      <c r="M55" s="77" t="s">
        <v>370</v>
      </c>
      <c r="N55" s="77" t="s">
        <v>370</v>
      </c>
      <c r="O55" s="78" t="s">
        <v>370</v>
      </c>
      <c r="P55" s="76" t="s">
        <v>370</v>
      </c>
      <c r="Q55" s="77" t="s">
        <v>370</v>
      </c>
      <c r="R55" s="77" t="s">
        <v>370</v>
      </c>
      <c r="S55" s="77" t="s">
        <v>370</v>
      </c>
      <c r="T55" s="77" t="s">
        <v>370</v>
      </c>
      <c r="U55" s="78" t="s">
        <v>370</v>
      </c>
      <c r="V55" s="187" t="s">
        <v>370</v>
      </c>
      <c r="W55" s="188" t="s">
        <v>370</v>
      </c>
      <c r="X55" s="68" t="s">
        <v>370</v>
      </c>
      <c r="Y55" s="68" t="s">
        <v>370</v>
      </c>
      <c r="Z55" s="68" t="s">
        <v>370</v>
      </c>
      <c r="AA55" s="69" t="s">
        <v>370</v>
      </c>
      <c r="AB55" s="55" t="s">
        <v>370</v>
      </c>
      <c r="AC55" s="56" t="s">
        <v>370</v>
      </c>
      <c r="AD55" s="56" t="s">
        <v>370</v>
      </c>
      <c r="AE55" s="56" t="s">
        <v>370</v>
      </c>
      <c r="AF55" s="56" t="s">
        <v>370</v>
      </c>
      <c r="AG55" s="57" t="s">
        <v>370</v>
      </c>
      <c r="AH55" s="58" t="s">
        <v>370</v>
      </c>
      <c r="AI55" s="59" t="s">
        <v>370</v>
      </c>
      <c r="AJ55" s="59" t="s">
        <v>370</v>
      </c>
      <c r="AK55" s="59" t="s">
        <v>370</v>
      </c>
      <c r="AL55" s="59" t="s">
        <v>370</v>
      </c>
    </row>
    <row r="56" spans="2:38" ht="15.75" hidden="1" x14ac:dyDescent="0.25">
      <c r="B56" s="413"/>
      <c r="C56" s="413"/>
      <c r="D56" s="414"/>
      <c r="E56" s="387"/>
      <c r="F56" s="385"/>
      <c r="G56" s="385"/>
      <c r="H56" s="385"/>
      <c r="I56" s="386"/>
      <c r="J56" s="76" t="s">
        <v>370</v>
      </c>
      <c r="K56" s="77" t="s">
        <v>370</v>
      </c>
      <c r="L56" s="77" t="s">
        <v>370</v>
      </c>
      <c r="M56" s="77" t="s">
        <v>370</v>
      </c>
      <c r="N56" s="77" t="s">
        <v>370</v>
      </c>
      <c r="O56" s="78" t="s">
        <v>370</v>
      </c>
      <c r="P56" s="76" t="s">
        <v>370</v>
      </c>
      <c r="Q56" s="77" t="s">
        <v>370</v>
      </c>
      <c r="R56" s="77" t="s">
        <v>370</v>
      </c>
      <c r="S56" s="77" t="s">
        <v>370</v>
      </c>
      <c r="T56" s="77" t="s">
        <v>370</v>
      </c>
      <c r="U56" s="78" t="s">
        <v>370</v>
      </c>
      <c r="V56" s="187" t="s">
        <v>370</v>
      </c>
      <c r="W56" s="188" t="s">
        <v>370</v>
      </c>
      <c r="X56" s="68" t="s">
        <v>370</v>
      </c>
      <c r="Y56" s="68" t="s">
        <v>370</v>
      </c>
      <c r="Z56" s="68" t="s">
        <v>370</v>
      </c>
      <c r="AA56" s="69" t="s">
        <v>370</v>
      </c>
      <c r="AB56" s="55" t="s">
        <v>370</v>
      </c>
      <c r="AC56" s="56" t="s">
        <v>370</v>
      </c>
      <c r="AD56" s="56" t="s">
        <v>370</v>
      </c>
      <c r="AE56" s="56" t="s">
        <v>370</v>
      </c>
      <c r="AF56" s="56" t="s">
        <v>370</v>
      </c>
      <c r="AG56" s="57" t="s">
        <v>370</v>
      </c>
      <c r="AH56" s="58" t="s">
        <v>370</v>
      </c>
      <c r="AI56" s="59" t="s">
        <v>370</v>
      </c>
      <c r="AJ56" s="59" t="s">
        <v>370</v>
      </c>
      <c r="AK56" s="59" t="s">
        <v>370</v>
      </c>
      <c r="AL56" s="59" t="s">
        <v>370</v>
      </c>
    </row>
    <row r="57" spans="2:38" ht="16.5" thickBot="1" x14ac:dyDescent="0.3">
      <c r="B57" s="413"/>
      <c r="C57" s="413"/>
      <c r="D57" s="414"/>
      <c r="E57" s="388"/>
      <c r="F57" s="389"/>
      <c r="G57" s="389"/>
      <c r="H57" s="389"/>
      <c r="I57" s="390"/>
      <c r="J57" s="79" t="s">
        <v>370</v>
      </c>
      <c r="K57" s="80" t="s">
        <v>370</v>
      </c>
      <c r="L57" s="80" t="s">
        <v>370</v>
      </c>
      <c r="M57" s="80" t="s">
        <v>370</v>
      </c>
      <c r="N57" s="80" t="s">
        <v>370</v>
      </c>
      <c r="O57" s="81" t="s">
        <v>370</v>
      </c>
      <c r="P57" s="79" t="s">
        <v>370</v>
      </c>
      <c r="Q57" s="80" t="s">
        <v>370</v>
      </c>
      <c r="R57" s="80" t="s">
        <v>370</v>
      </c>
      <c r="S57" s="80" t="s">
        <v>370</v>
      </c>
      <c r="T57" s="80" t="s">
        <v>370</v>
      </c>
      <c r="U57" s="81" t="s">
        <v>370</v>
      </c>
      <c r="V57" s="190" t="s">
        <v>370</v>
      </c>
      <c r="W57" s="191" t="s">
        <v>370</v>
      </c>
      <c r="X57" s="71" t="s">
        <v>370</v>
      </c>
      <c r="Y57" s="71" t="s">
        <v>370</v>
      </c>
      <c r="Z57" s="71" t="s">
        <v>370</v>
      </c>
      <c r="AA57" s="72" t="s">
        <v>370</v>
      </c>
      <c r="AB57" s="60" t="s">
        <v>370</v>
      </c>
      <c r="AC57" s="61" t="s">
        <v>370</v>
      </c>
      <c r="AD57" s="61" t="s">
        <v>370</v>
      </c>
      <c r="AE57" s="61" t="s">
        <v>370</v>
      </c>
      <c r="AF57" s="61" t="s">
        <v>370</v>
      </c>
      <c r="AG57" s="62" t="s">
        <v>370</v>
      </c>
      <c r="AH57" s="58" t="s">
        <v>370</v>
      </c>
      <c r="AI57" s="59" t="s">
        <v>370</v>
      </c>
      <c r="AJ57" s="59" t="s">
        <v>370</v>
      </c>
      <c r="AK57" s="59" t="s">
        <v>370</v>
      </c>
      <c r="AL57" s="59" t="s">
        <v>370</v>
      </c>
    </row>
    <row r="58" spans="2:38" ht="15" customHeight="1" x14ac:dyDescent="0.25">
      <c r="J58" s="381" t="s">
        <v>383</v>
      </c>
      <c r="K58" s="382"/>
      <c r="L58" s="382"/>
      <c r="M58" s="382"/>
      <c r="N58" s="382"/>
      <c r="O58" s="383"/>
      <c r="P58" s="381" t="s">
        <v>384</v>
      </c>
      <c r="Q58" s="382"/>
      <c r="R58" s="382"/>
      <c r="S58" s="382"/>
      <c r="T58" s="382"/>
      <c r="U58" s="383"/>
      <c r="V58" s="381" t="s">
        <v>385</v>
      </c>
      <c r="W58" s="382"/>
      <c r="X58" s="382"/>
      <c r="Y58" s="382"/>
      <c r="Z58" s="382"/>
      <c r="AA58" s="383"/>
      <c r="AB58" s="381" t="s">
        <v>386</v>
      </c>
      <c r="AC58" s="409"/>
      <c r="AD58" s="382"/>
      <c r="AE58" s="382"/>
      <c r="AF58" s="382"/>
      <c r="AG58" s="382"/>
      <c r="AH58" s="381" t="s">
        <v>387</v>
      </c>
      <c r="AI58" s="382"/>
      <c r="AJ58" s="382"/>
      <c r="AK58" s="382"/>
      <c r="AL58" s="383"/>
    </row>
    <row r="59" spans="2:38" ht="15" customHeight="1" x14ac:dyDescent="0.25">
      <c r="J59" s="387"/>
      <c r="K59" s="385"/>
      <c r="L59" s="385"/>
      <c r="M59" s="385"/>
      <c r="N59" s="385"/>
      <c r="O59" s="386"/>
      <c r="P59" s="387"/>
      <c r="Q59" s="385"/>
      <c r="R59" s="385"/>
      <c r="S59" s="385"/>
      <c r="T59" s="385"/>
      <c r="U59" s="386"/>
      <c r="V59" s="387"/>
      <c r="W59" s="385"/>
      <c r="X59" s="385"/>
      <c r="Y59" s="385"/>
      <c r="Z59" s="385"/>
      <c r="AA59" s="386"/>
      <c r="AB59" s="387"/>
      <c r="AC59" s="385"/>
      <c r="AD59" s="385"/>
      <c r="AE59" s="385"/>
      <c r="AF59" s="385"/>
      <c r="AG59" s="385"/>
      <c r="AH59" s="384"/>
      <c r="AI59" s="385"/>
      <c r="AJ59" s="385"/>
      <c r="AK59" s="385"/>
      <c r="AL59" s="386"/>
    </row>
    <row r="60" spans="2:38" ht="15" customHeight="1" x14ac:dyDescent="0.25">
      <c r="J60" s="387"/>
      <c r="K60" s="385"/>
      <c r="L60" s="385"/>
      <c r="M60" s="385"/>
      <c r="N60" s="385"/>
      <c r="O60" s="386"/>
      <c r="P60" s="387"/>
      <c r="Q60" s="385"/>
      <c r="R60" s="385"/>
      <c r="S60" s="385"/>
      <c r="T60" s="385"/>
      <c r="U60" s="386"/>
      <c r="V60" s="387"/>
      <c r="W60" s="385"/>
      <c r="X60" s="385"/>
      <c r="Y60" s="385"/>
      <c r="Z60" s="385"/>
      <c r="AA60" s="386"/>
      <c r="AB60" s="387"/>
      <c r="AC60" s="385"/>
      <c r="AD60" s="385"/>
      <c r="AE60" s="385"/>
      <c r="AF60" s="385"/>
      <c r="AG60" s="385"/>
      <c r="AH60" s="384"/>
      <c r="AI60" s="385"/>
      <c r="AJ60" s="385"/>
      <c r="AK60" s="385"/>
      <c r="AL60" s="386"/>
    </row>
    <row r="61" spans="2:38" ht="15" customHeight="1" x14ac:dyDescent="0.25">
      <c r="J61" s="387"/>
      <c r="K61" s="385"/>
      <c r="L61" s="385"/>
      <c r="M61" s="385"/>
      <c r="N61" s="385"/>
      <c r="O61" s="386"/>
      <c r="P61" s="387"/>
      <c r="Q61" s="385"/>
      <c r="R61" s="385"/>
      <c r="S61" s="385"/>
      <c r="T61" s="385"/>
      <c r="U61" s="386"/>
      <c r="V61" s="387"/>
      <c r="W61" s="385"/>
      <c r="X61" s="385"/>
      <c r="Y61" s="385"/>
      <c r="Z61" s="385"/>
      <c r="AA61" s="386"/>
      <c r="AB61" s="387"/>
      <c r="AC61" s="385"/>
      <c r="AD61" s="385"/>
      <c r="AE61" s="385"/>
      <c r="AF61" s="385"/>
      <c r="AG61" s="385"/>
      <c r="AH61" s="387"/>
      <c r="AI61" s="385"/>
      <c r="AJ61" s="385"/>
      <c r="AK61" s="385"/>
      <c r="AL61" s="386"/>
    </row>
    <row r="62" spans="2:38" ht="15" customHeight="1" x14ac:dyDescent="0.25">
      <c r="J62" s="387"/>
      <c r="K62" s="385"/>
      <c r="L62" s="385"/>
      <c r="M62" s="385"/>
      <c r="N62" s="385"/>
      <c r="O62" s="386"/>
      <c r="P62" s="387"/>
      <c r="Q62" s="385"/>
      <c r="R62" s="385"/>
      <c r="S62" s="385"/>
      <c r="T62" s="385"/>
      <c r="U62" s="386"/>
      <c r="V62" s="387"/>
      <c r="W62" s="385"/>
      <c r="X62" s="385"/>
      <c r="Y62" s="385"/>
      <c r="Z62" s="385"/>
      <c r="AA62" s="386"/>
      <c r="AB62" s="387"/>
      <c r="AC62" s="385"/>
      <c r="AD62" s="385"/>
      <c r="AE62" s="385"/>
      <c r="AF62" s="385"/>
      <c r="AG62" s="385"/>
      <c r="AH62" s="387"/>
      <c r="AI62" s="385"/>
      <c r="AJ62" s="385"/>
      <c r="AK62" s="385"/>
      <c r="AL62" s="386"/>
    </row>
    <row r="63" spans="2:38" ht="28.5" customHeight="1" thickBot="1" x14ac:dyDescent="0.3">
      <c r="J63" s="388"/>
      <c r="K63" s="389"/>
      <c r="L63" s="389"/>
      <c r="M63" s="389"/>
      <c r="N63" s="389"/>
      <c r="O63" s="390"/>
      <c r="P63" s="388"/>
      <c r="Q63" s="389"/>
      <c r="R63" s="389"/>
      <c r="S63" s="389"/>
      <c r="T63" s="389"/>
      <c r="U63" s="390"/>
      <c r="V63" s="388"/>
      <c r="W63" s="389"/>
      <c r="X63" s="389"/>
      <c r="Y63" s="389"/>
      <c r="Z63" s="389"/>
      <c r="AA63" s="390"/>
      <c r="AB63" s="388"/>
      <c r="AC63" s="389"/>
      <c r="AD63" s="389"/>
      <c r="AE63" s="389"/>
      <c r="AF63" s="389"/>
      <c r="AG63" s="389"/>
      <c r="AH63" s="388"/>
      <c r="AI63" s="389"/>
      <c r="AJ63" s="389"/>
      <c r="AK63" s="389"/>
      <c r="AL63" s="39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5" zoomScale="67" zoomScaleNormal="67" workbookViewId="0">
      <selection activeCell="B19" sqref="B19:E24"/>
    </sheetView>
  </sheetViews>
  <sheetFormatPr baseColWidth="10" defaultColWidth="11.42578125" defaultRowHeight="15" x14ac:dyDescent="0.25"/>
  <cols>
    <col min="2" max="2" width="40.42578125" customWidth="1"/>
    <col min="3" max="3" width="74.7109375" hidden="1" customWidth="1"/>
    <col min="4" max="4" width="147.7109375" customWidth="1"/>
    <col min="5" max="5" width="26.28515625" style="132" customWidth="1"/>
    <col min="11" max="258" width="11.42578125" style="7"/>
  </cols>
  <sheetData>
    <row r="1" spans="1:10" s="7" customFormat="1" x14ac:dyDescent="0.25">
      <c r="E1" s="139"/>
    </row>
    <row r="2" spans="1:10" ht="33.75" x14ac:dyDescent="0.25">
      <c r="A2" s="7"/>
      <c r="B2" s="436" t="s">
        <v>388</v>
      </c>
      <c r="C2" s="436"/>
      <c r="D2" s="436"/>
      <c r="E2" s="436"/>
      <c r="F2" s="7"/>
      <c r="G2" s="7"/>
      <c r="H2" s="7"/>
      <c r="I2" s="7"/>
      <c r="J2" s="7"/>
    </row>
    <row r="3" spans="1:10" x14ac:dyDescent="0.25">
      <c r="A3" s="7"/>
      <c r="B3" s="111"/>
      <c r="C3" s="111"/>
      <c r="D3" s="111"/>
      <c r="E3" s="139"/>
      <c r="F3" s="7"/>
      <c r="G3" s="7"/>
      <c r="H3" s="7"/>
      <c r="I3" s="7"/>
      <c r="J3" s="7"/>
    </row>
    <row r="4" spans="1:10" ht="60" x14ac:dyDescent="0.25">
      <c r="A4" s="7"/>
      <c r="B4" s="25"/>
      <c r="C4" s="112" t="s">
        <v>389</v>
      </c>
      <c r="D4" s="112" t="s">
        <v>390</v>
      </c>
      <c r="E4" s="139"/>
      <c r="F4" s="7"/>
      <c r="G4" s="7"/>
      <c r="H4" s="7"/>
      <c r="I4" s="7"/>
      <c r="J4" s="7"/>
    </row>
    <row r="5" spans="1:10" ht="76.5" customHeight="1" x14ac:dyDescent="0.25">
      <c r="A5" s="26" t="s">
        <v>391</v>
      </c>
      <c r="B5" s="113" t="s">
        <v>392</v>
      </c>
      <c r="C5" s="114" t="s">
        <v>393</v>
      </c>
      <c r="D5" s="115" t="s">
        <v>394</v>
      </c>
      <c r="E5" s="140">
        <v>0.2</v>
      </c>
      <c r="F5" s="7"/>
      <c r="G5" s="7"/>
      <c r="H5" s="7"/>
      <c r="I5" s="7"/>
      <c r="J5" s="7"/>
    </row>
    <row r="6" spans="1:10" ht="99" x14ac:dyDescent="0.25">
      <c r="A6" s="26" t="s">
        <v>395</v>
      </c>
      <c r="B6" s="116" t="s">
        <v>395</v>
      </c>
      <c r="C6" s="117" t="s">
        <v>396</v>
      </c>
      <c r="D6" s="118" t="s">
        <v>397</v>
      </c>
      <c r="E6" s="140">
        <v>0.4</v>
      </c>
      <c r="F6" s="7"/>
      <c r="G6" s="7"/>
      <c r="H6" s="7"/>
      <c r="I6" s="7"/>
      <c r="J6" s="7"/>
    </row>
    <row r="7" spans="1:10" ht="66" x14ac:dyDescent="0.25">
      <c r="A7" s="26" t="s">
        <v>377</v>
      </c>
      <c r="B7" s="119" t="s">
        <v>398</v>
      </c>
      <c r="C7" s="117" t="s">
        <v>399</v>
      </c>
      <c r="D7" s="118" t="s">
        <v>400</v>
      </c>
      <c r="E7" s="140">
        <v>0.6</v>
      </c>
      <c r="F7" s="7"/>
      <c r="G7" s="7"/>
      <c r="H7" s="7"/>
      <c r="I7" s="7"/>
      <c r="J7" s="7"/>
    </row>
    <row r="8" spans="1:10" ht="66" x14ac:dyDescent="0.25">
      <c r="A8" s="26" t="s">
        <v>401</v>
      </c>
      <c r="B8" s="120" t="s">
        <v>402</v>
      </c>
      <c r="C8" s="117" t="s">
        <v>403</v>
      </c>
      <c r="D8" s="118" t="s">
        <v>404</v>
      </c>
      <c r="E8" s="140">
        <v>0.8</v>
      </c>
      <c r="F8" s="7"/>
      <c r="G8" s="7"/>
      <c r="H8" s="7"/>
      <c r="I8" s="7"/>
      <c r="J8" s="7"/>
    </row>
    <row r="9" spans="1:10" ht="66" x14ac:dyDescent="0.25">
      <c r="A9" s="26" t="s">
        <v>405</v>
      </c>
      <c r="B9" s="121" t="s">
        <v>406</v>
      </c>
      <c r="C9" s="117" t="s">
        <v>407</v>
      </c>
      <c r="D9" s="118" t="s">
        <v>408</v>
      </c>
      <c r="E9" s="140">
        <v>1</v>
      </c>
      <c r="F9" s="7"/>
      <c r="G9" s="7"/>
      <c r="H9" s="7"/>
      <c r="I9" s="7"/>
      <c r="J9" s="7"/>
    </row>
    <row r="10" spans="1:10" ht="20.25" x14ac:dyDescent="0.25">
      <c r="A10" s="26"/>
      <c r="B10" s="26"/>
      <c r="C10" s="27"/>
      <c r="D10" s="27"/>
      <c r="E10" s="139"/>
      <c r="F10" s="7"/>
      <c r="G10" s="7"/>
      <c r="H10" s="7"/>
      <c r="I10" s="7"/>
      <c r="J10" s="7"/>
    </row>
    <row r="11" spans="1:10" ht="60" x14ac:dyDescent="0.25">
      <c r="A11" s="26"/>
      <c r="B11" s="25"/>
      <c r="C11" s="112" t="s">
        <v>389</v>
      </c>
      <c r="D11" s="112" t="s">
        <v>409</v>
      </c>
      <c r="E11" s="139"/>
      <c r="F11" s="7"/>
      <c r="G11" s="7"/>
      <c r="H11" s="7"/>
      <c r="I11" s="7"/>
      <c r="J11" s="7"/>
    </row>
    <row r="12" spans="1:10" ht="79.5" customHeight="1" x14ac:dyDescent="0.25">
      <c r="A12" s="26"/>
      <c r="B12" s="113" t="s">
        <v>392</v>
      </c>
      <c r="C12" s="114" t="s">
        <v>393</v>
      </c>
      <c r="D12" s="148" t="s">
        <v>410</v>
      </c>
      <c r="E12" s="140">
        <v>0.2</v>
      </c>
      <c r="F12" s="7"/>
      <c r="G12" s="7"/>
      <c r="H12" s="7"/>
      <c r="I12" s="7"/>
      <c r="J12" s="7"/>
    </row>
    <row r="13" spans="1:10" ht="33" x14ac:dyDescent="0.25">
      <c r="A13" s="26"/>
      <c r="B13" s="116" t="s">
        <v>395</v>
      </c>
      <c r="C13" s="117" t="s">
        <v>396</v>
      </c>
      <c r="D13" s="148" t="s">
        <v>411</v>
      </c>
      <c r="E13" s="140">
        <v>0.4</v>
      </c>
      <c r="F13" s="7"/>
      <c r="G13" s="7"/>
      <c r="H13" s="7"/>
      <c r="I13" s="7"/>
      <c r="J13" s="7"/>
    </row>
    <row r="14" spans="1:10" ht="33" x14ac:dyDescent="0.25">
      <c r="A14" s="26"/>
      <c r="B14" s="119" t="s">
        <v>398</v>
      </c>
      <c r="C14" s="117" t="s">
        <v>399</v>
      </c>
      <c r="D14" s="148" t="s">
        <v>412</v>
      </c>
      <c r="E14" s="140">
        <v>0.6</v>
      </c>
      <c r="F14" s="7"/>
      <c r="G14" s="7"/>
      <c r="H14" s="7"/>
      <c r="I14" s="7"/>
      <c r="J14" s="7"/>
    </row>
    <row r="15" spans="1:10" ht="33" x14ac:dyDescent="0.25">
      <c r="A15" s="26"/>
      <c r="B15" s="120" t="s">
        <v>402</v>
      </c>
      <c r="C15" s="117" t="s">
        <v>403</v>
      </c>
      <c r="D15" s="148" t="s">
        <v>413</v>
      </c>
      <c r="E15" s="140">
        <v>0.8</v>
      </c>
      <c r="F15" s="7"/>
      <c r="G15" s="7"/>
      <c r="H15" s="7"/>
      <c r="I15" s="7"/>
      <c r="J15" s="7"/>
    </row>
    <row r="16" spans="1:10" ht="46.5" customHeight="1" x14ac:dyDescent="0.25">
      <c r="A16" s="26"/>
      <c r="B16" s="121" t="s">
        <v>406</v>
      </c>
      <c r="C16" s="117" t="s">
        <v>407</v>
      </c>
      <c r="D16" s="148" t="s">
        <v>414</v>
      </c>
      <c r="E16" s="140">
        <v>1</v>
      </c>
      <c r="F16" s="7"/>
      <c r="G16" s="7"/>
      <c r="H16" s="7"/>
      <c r="I16" s="7"/>
      <c r="J16" s="7"/>
    </row>
    <row r="17" spans="1:10" ht="20.25" x14ac:dyDescent="0.25">
      <c r="A17" s="26"/>
      <c r="B17" s="26"/>
      <c r="C17" s="27"/>
      <c r="D17" s="27"/>
      <c r="E17" s="139"/>
      <c r="F17" s="7"/>
      <c r="G17" s="7"/>
      <c r="H17" s="7"/>
      <c r="I17" s="7"/>
      <c r="J17" s="7"/>
    </row>
    <row r="18" spans="1:10" ht="16.5" x14ac:dyDescent="0.25">
      <c r="A18" s="26"/>
      <c r="B18" s="28"/>
      <c r="C18" s="28"/>
      <c r="D18" s="28"/>
      <c r="E18" s="139"/>
      <c r="F18" s="7"/>
      <c r="G18" s="7"/>
      <c r="H18" s="7"/>
      <c r="I18" s="7"/>
      <c r="J18" s="7"/>
    </row>
    <row r="19" spans="1:10" ht="60" x14ac:dyDescent="0.25">
      <c r="A19" s="26"/>
      <c r="B19" s="25"/>
      <c r="C19" s="112" t="s">
        <v>389</v>
      </c>
      <c r="D19" s="112" t="s">
        <v>273</v>
      </c>
      <c r="E19" s="139"/>
      <c r="F19" s="7"/>
      <c r="G19" s="7"/>
      <c r="H19" s="7"/>
      <c r="I19" s="7"/>
      <c r="J19" s="7"/>
    </row>
    <row r="20" spans="1:10" ht="57.75" customHeight="1" x14ac:dyDescent="0.25">
      <c r="A20" s="26"/>
      <c r="B20" s="113" t="s">
        <v>392</v>
      </c>
      <c r="C20" s="114" t="s">
        <v>393</v>
      </c>
      <c r="D20" s="148" t="s">
        <v>278</v>
      </c>
      <c r="E20" s="140">
        <v>0.2</v>
      </c>
      <c r="F20" s="7"/>
      <c r="G20" s="7"/>
      <c r="H20" s="7"/>
      <c r="I20" s="7"/>
      <c r="J20" s="7"/>
    </row>
    <row r="21" spans="1:10" ht="54" customHeight="1" x14ac:dyDescent="0.25">
      <c r="A21" s="26"/>
      <c r="B21" s="116" t="s">
        <v>395</v>
      </c>
      <c r="C21" s="117" t="s">
        <v>396</v>
      </c>
      <c r="D21" s="148" t="s">
        <v>415</v>
      </c>
      <c r="E21" s="140">
        <v>0.4</v>
      </c>
      <c r="F21" s="7"/>
      <c r="G21" s="7"/>
      <c r="H21" s="7"/>
      <c r="I21" s="7"/>
      <c r="J21" s="7"/>
    </row>
    <row r="22" spans="1:10" ht="64.5" customHeight="1" x14ac:dyDescent="0.25">
      <c r="A22" s="26"/>
      <c r="B22" s="119" t="s">
        <v>398</v>
      </c>
      <c r="C22" s="117" t="s">
        <v>399</v>
      </c>
      <c r="D22" s="148" t="s">
        <v>416</v>
      </c>
      <c r="E22" s="140">
        <v>0.6</v>
      </c>
      <c r="F22" s="7"/>
      <c r="G22" s="7"/>
      <c r="H22" s="7"/>
      <c r="I22" s="7"/>
      <c r="J22" s="7"/>
    </row>
    <row r="23" spans="1:10" ht="51.75" customHeight="1" x14ac:dyDescent="0.25">
      <c r="A23" s="26"/>
      <c r="B23" s="120" t="s">
        <v>402</v>
      </c>
      <c r="C23" s="117" t="s">
        <v>403</v>
      </c>
      <c r="D23" s="148" t="s">
        <v>417</v>
      </c>
      <c r="E23" s="140">
        <v>0.8</v>
      </c>
      <c r="F23" s="7"/>
      <c r="G23" s="7"/>
      <c r="H23" s="7"/>
      <c r="I23" s="7"/>
      <c r="J23" s="7"/>
    </row>
    <row r="24" spans="1:10" ht="51.75" customHeight="1" x14ac:dyDescent="0.25">
      <c r="A24" s="26"/>
      <c r="B24" s="121" t="s">
        <v>406</v>
      </c>
      <c r="C24" s="117" t="s">
        <v>407</v>
      </c>
      <c r="D24" s="148" t="s">
        <v>418</v>
      </c>
      <c r="E24" s="140">
        <v>1</v>
      </c>
      <c r="F24" s="7"/>
      <c r="G24" s="7"/>
      <c r="H24" s="7"/>
      <c r="I24" s="7"/>
      <c r="J24" s="7"/>
    </row>
    <row r="25" spans="1:10" ht="16.5" x14ac:dyDescent="0.25">
      <c r="A25" s="26"/>
      <c r="B25" s="28"/>
      <c r="C25" s="28"/>
      <c r="D25" s="28"/>
      <c r="E25" s="139"/>
      <c r="F25" s="7"/>
      <c r="G25" s="7"/>
      <c r="H25" s="7"/>
      <c r="I25" s="7"/>
      <c r="J25" s="7"/>
    </row>
    <row r="26" spans="1:10" ht="16.5" x14ac:dyDescent="0.25">
      <c r="A26" s="26"/>
      <c r="B26" s="28"/>
      <c r="C26" s="28"/>
      <c r="D26" s="28"/>
      <c r="E26" s="139"/>
      <c r="F26" s="7"/>
      <c r="G26" s="7"/>
      <c r="H26" s="7"/>
      <c r="I26" s="7"/>
      <c r="J26" s="7"/>
    </row>
    <row r="27" spans="1:10" ht="16.5" x14ac:dyDescent="0.25">
      <c r="A27" s="26"/>
      <c r="B27" s="28"/>
      <c r="C27" s="28"/>
      <c r="D27" s="28"/>
      <c r="E27" s="139"/>
      <c r="F27" s="7"/>
      <c r="G27" s="7"/>
      <c r="H27" s="7"/>
      <c r="I27" s="7"/>
      <c r="J27" s="7"/>
    </row>
    <row r="28" spans="1:10" ht="16.5" x14ac:dyDescent="0.25">
      <c r="A28" s="26"/>
      <c r="B28" s="28"/>
      <c r="C28" s="28"/>
      <c r="D28" s="28"/>
      <c r="E28" s="139"/>
      <c r="F28" s="7"/>
      <c r="G28" s="7"/>
      <c r="H28" s="7"/>
      <c r="I28" s="7"/>
      <c r="J28" s="7"/>
    </row>
    <row r="29" spans="1:10" ht="60" x14ac:dyDescent="0.25">
      <c r="A29" s="26"/>
      <c r="B29" s="25"/>
      <c r="C29" s="112" t="s">
        <v>389</v>
      </c>
      <c r="D29" s="112" t="s">
        <v>419</v>
      </c>
      <c r="E29" s="139"/>
      <c r="F29" s="7"/>
      <c r="G29" s="7"/>
      <c r="H29" s="7"/>
      <c r="I29" s="7"/>
      <c r="J29" s="7"/>
    </row>
    <row r="30" spans="1:10" ht="75.75" customHeight="1" x14ac:dyDescent="0.25">
      <c r="A30" s="26"/>
      <c r="B30" s="113" t="s">
        <v>392</v>
      </c>
      <c r="C30" s="114" t="s">
        <v>393</v>
      </c>
      <c r="D30" s="148" t="s">
        <v>295</v>
      </c>
      <c r="E30" s="140">
        <v>0.2</v>
      </c>
      <c r="F30" s="7"/>
      <c r="G30" s="7"/>
      <c r="H30" s="7"/>
      <c r="I30" s="7"/>
      <c r="J30" s="7"/>
    </row>
    <row r="31" spans="1:10" ht="65.25" customHeight="1" x14ac:dyDescent="0.25">
      <c r="A31" s="26"/>
      <c r="B31" s="116" t="s">
        <v>395</v>
      </c>
      <c r="C31" s="117" t="s">
        <v>396</v>
      </c>
      <c r="D31" s="148" t="s">
        <v>420</v>
      </c>
      <c r="E31" s="140">
        <v>0.4</v>
      </c>
      <c r="F31" s="7"/>
      <c r="G31" s="7"/>
      <c r="H31" s="7"/>
      <c r="I31" s="7"/>
      <c r="J31" s="7"/>
    </row>
    <row r="32" spans="1:10" ht="57" customHeight="1" x14ac:dyDescent="0.25">
      <c r="A32" s="26"/>
      <c r="B32" s="119" t="s">
        <v>398</v>
      </c>
      <c r="C32" s="117" t="s">
        <v>399</v>
      </c>
      <c r="D32" s="148" t="s">
        <v>421</v>
      </c>
      <c r="E32" s="140">
        <v>0.6</v>
      </c>
      <c r="F32" s="7"/>
      <c r="G32" s="7"/>
      <c r="H32" s="7"/>
      <c r="I32" s="7"/>
      <c r="J32" s="7"/>
    </row>
    <row r="33" spans="1:10" ht="66.75" customHeight="1" x14ac:dyDescent="0.25">
      <c r="A33" s="26"/>
      <c r="B33" s="120" t="s">
        <v>402</v>
      </c>
      <c r="C33" s="117" t="s">
        <v>403</v>
      </c>
      <c r="D33" s="148" t="s">
        <v>422</v>
      </c>
      <c r="E33" s="140">
        <v>0.8</v>
      </c>
      <c r="F33" s="7"/>
      <c r="G33" s="7"/>
      <c r="H33" s="7"/>
      <c r="I33" s="7"/>
      <c r="J33" s="7"/>
    </row>
    <row r="34" spans="1:10" ht="79.5" customHeight="1" x14ac:dyDescent="0.25">
      <c r="A34" s="26"/>
      <c r="B34" s="121" t="s">
        <v>406</v>
      </c>
      <c r="C34" s="117" t="s">
        <v>407</v>
      </c>
      <c r="D34" s="148" t="s">
        <v>423</v>
      </c>
      <c r="E34" s="140">
        <v>1</v>
      </c>
      <c r="F34" s="7"/>
      <c r="G34" s="7"/>
      <c r="H34" s="7"/>
      <c r="I34" s="7"/>
      <c r="J34" s="7"/>
    </row>
    <row r="35" spans="1:10" x14ac:dyDescent="0.25">
      <c r="A35" s="26"/>
      <c r="B35" s="26"/>
      <c r="C35" s="26" t="s">
        <v>424</v>
      </c>
      <c r="D35" s="26" t="s">
        <v>425</v>
      </c>
      <c r="E35" s="139"/>
      <c r="F35" s="7"/>
      <c r="G35" s="7"/>
      <c r="H35" s="7"/>
      <c r="I35" s="7"/>
      <c r="J35" s="7"/>
    </row>
    <row r="36" spans="1:10" x14ac:dyDescent="0.25">
      <c r="A36" s="26"/>
      <c r="B36" s="26"/>
      <c r="C36" s="26"/>
      <c r="D36" s="26"/>
      <c r="E36" s="139"/>
      <c r="F36" s="7"/>
      <c r="G36" s="7"/>
      <c r="H36" s="7"/>
      <c r="I36" s="7"/>
      <c r="J36" s="7"/>
    </row>
    <row r="37" spans="1:10" x14ac:dyDescent="0.25">
      <c r="A37" s="26"/>
      <c r="B37" s="26"/>
      <c r="C37" s="26"/>
      <c r="D37" s="26"/>
      <c r="E37" s="139"/>
      <c r="F37" s="7"/>
      <c r="G37" s="7"/>
      <c r="H37" s="7"/>
      <c r="I37" s="7"/>
      <c r="J37" s="7"/>
    </row>
    <row r="38" spans="1:10" ht="60" x14ac:dyDescent="0.25">
      <c r="A38" s="26"/>
      <c r="B38" s="25"/>
      <c r="C38" s="112" t="s">
        <v>389</v>
      </c>
      <c r="D38" s="112" t="s">
        <v>426</v>
      </c>
      <c r="E38" s="139"/>
      <c r="F38" s="7"/>
      <c r="G38" s="7"/>
      <c r="H38" s="7"/>
      <c r="I38" s="7"/>
      <c r="J38" s="7"/>
    </row>
    <row r="39" spans="1:10" ht="99" x14ac:dyDescent="0.25">
      <c r="A39" s="26"/>
      <c r="B39" s="113" t="s">
        <v>392</v>
      </c>
      <c r="C39" s="114" t="s">
        <v>393</v>
      </c>
      <c r="D39" s="149" t="s">
        <v>427</v>
      </c>
      <c r="E39" s="140">
        <v>0.2</v>
      </c>
      <c r="F39" s="7"/>
      <c r="G39" s="7"/>
      <c r="H39" s="7"/>
      <c r="I39" s="7"/>
      <c r="J39" s="7"/>
    </row>
    <row r="40" spans="1:10" ht="99" x14ac:dyDescent="0.25">
      <c r="A40" s="26"/>
      <c r="B40" s="116" t="s">
        <v>395</v>
      </c>
      <c r="C40" s="117" t="s">
        <v>396</v>
      </c>
      <c r="D40" s="149" t="s">
        <v>428</v>
      </c>
      <c r="E40" s="140">
        <v>0.4</v>
      </c>
      <c r="F40" s="7"/>
      <c r="G40" s="7"/>
      <c r="H40" s="7"/>
      <c r="I40" s="7"/>
      <c r="J40" s="7"/>
    </row>
    <row r="41" spans="1:10" ht="99" x14ac:dyDescent="0.25">
      <c r="A41" s="26"/>
      <c r="B41" s="119" t="s">
        <v>398</v>
      </c>
      <c r="C41" s="117" t="s">
        <v>399</v>
      </c>
      <c r="D41" s="149" t="s">
        <v>429</v>
      </c>
      <c r="E41" s="140">
        <v>0.6</v>
      </c>
      <c r="F41" s="7"/>
      <c r="G41" s="7"/>
      <c r="H41" s="7"/>
      <c r="I41" s="7"/>
      <c r="J41" s="7"/>
    </row>
    <row r="42" spans="1:10" ht="99" x14ac:dyDescent="0.25">
      <c r="A42" s="26"/>
      <c r="B42" s="120" t="s">
        <v>402</v>
      </c>
      <c r="C42" s="117" t="s">
        <v>403</v>
      </c>
      <c r="D42" s="149" t="s">
        <v>430</v>
      </c>
      <c r="E42" s="140">
        <v>0.8</v>
      </c>
      <c r="F42" s="7"/>
      <c r="G42" s="7"/>
      <c r="H42" s="7"/>
      <c r="I42" s="7"/>
      <c r="J42" s="7"/>
    </row>
    <row r="43" spans="1:10" ht="99" x14ac:dyDescent="0.25">
      <c r="A43" s="26"/>
      <c r="B43" s="121" t="s">
        <v>406</v>
      </c>
      <c r="C43" s="117" t="s">
        <v>407</v>
      </c>
      <c r="D43" s="149" t="s">
        <v>431</v>
      </c>
      <c r="E43" s="140">
        <v>1</v>
      </c>
      <c r="F43" s="7"/>
      <c r="G43" s="7"/>
      <c r="H43" s="7"/>
      <c r="I43" s="7"/>
      <c r="J43" s="7"/>
    </row>
    <row r="44" spans="1:10" x14ac:dyDescent="0.25">
      <c r="A44" s="26"/>
      <c r="B44" s="26"/>
      <c r="C44" s="26"/>
      <c r="D44" s="26"/>
      <c r="E44" s="139"/>
      <c r="F44" s="7"/>
      <c r="G44" s="7"/>
      <c r="H44" s="7"/>
      <c r="I44" s="7"/>
      <c r="J44" s="7"/>
    </row>
    <row r="45" spans="1:10" ht="56.25" customHeight="1" x14ac:dyDescent="0.25">
      <c r="A45" s="26"/>
      <c r="B45" s="26"/>
      <c r="C45" s="26"/>
      <c r="D45" s="112" t="s">
        <v>432</v>
      </c>
      <c r="E45" s="139"/>
      <c r="F45" s="7"/>
      <c r="G45" s="7"/>
      <c r="H45" s="7"/>
      <c r="I45" s="7"/>
      <c r="J45" s="7"/>
    </row>
    <row r="46" spans="1:10" ht="94.5" customHeight="1" x14ac:dyDescent="0.25">
      <c r="A46" s="26"/>
      <c r="B46" s="120" t="s">
        <v>402</v>
      </c>
      <c r="C46" s="26"/>
      <c r="D46" s="118" t="s">
        <v>433</v>
      </c>
      <c r="E46" s="140">
        <v>0.8</v>
      </c>
      <c r="F46" s="7"/>
      <c r="G46" s="7"/>
      <c r="H46" s="7"/>
      <c r="I46" s="7"/>
      <c r="J46" s="7"/>
    </row>
    <row r="47" spans="1:10" ht="105.75" customHeight="1" x14ac:dyDescent="0.25">
      <c r="A47" s="26"/>
      <c r="B47" s="121" t="s">
        <v>406</v>
      </c>
      <c r="C47" s="27"/>
      <c r="D47" s="118" t="s">
        <v>434</v>
      </c>
      <c r="E47" s="140">
        <v>1</v>
      </c>
      <c r="F47" s="7"/>
      <c r="G47" s="7"/>
      <c r="H47" s="7"/>
      <c r="I47" s="7"/>
      <c r="J47" s="7"/>
    </row>
    <row r="48" spans="1:10" x14ac:dyDescent="0.25">
      <c r="A48" s="26"/>
      <c r="B48" s="23"/>
      <c r="C48" s="23"/>
      <c r="D48" s="23"/>
      <c r="E48" s="139"/>
      <c r="F48" s="7"/>
      <c r="G48" s="7"/>
      <c r="H48" s="7"/>
      <c r="I48" s="7"/>
      <c r="J48" s="7"/>
    </row>
    <row r="49" spans="1:10" x14ac:dyDescent="0.25">
      <c r="A49" s="26"/>
      <c r="B49" s="23"/>
      <c r="C49" s="23"/>
      <c r="D49" s="23"/>
      <c r="E49" s="139"/>
      <c r="F49" s="7"/>
      <c r="G49" s="7"/>
      <c r="H49" s="7"/>
      <c r="I49" s="7"/>
      <c r="J49" s="7"/>
    </row>
    <row r="50" spans="1:10" ht="20.25" x14ac:dyDescent="0.25">
      <c r="A50" s="26"/>
      <c r="B50" s="26"/>
      <c r="C50" s="27"/>
      <c r="D50" s="27"/>
      <c r="E50" s="139"/>
      <c r="F50" s="7"/>
      <c r="G50" s="7"/>
      <c r="H50" s="7"/>
      <c r="I50" s="7"/>
      <c r="J50" s="7"/>
    </row>
    <row r="51" spans="1:10" ht="46.5" customHeight="1" x14ac:dyDescent="0.25">
      <c r="A51" s="26"/>
      <c r="B51" s="26"/>
      <c r="C51" s="26"/>
      <c r="D51" s="112" t="s">
        <v>435</v>
      </c>
      <c r="E51" s="139"/>
      <c r="F51" s="7"/>
      <c r="G51" s="7"/>
      <c r="H51" s="7"/>
      <c r="I51" s="7"/>
      <c r="J51" s="7"/>
    </row>
    <row r="52" spans="1:10" ht="90" customHeight="1" x14ac:dyDescent="0.25">
      <c r="A52" s="26"/>
      <c r="B52" s="120" t="s">
        <v>402</v>
      </c>
      <c r="C52" s="26"/>
      <c r="D52" s="118" t="s">
        <v>307</v>
      </c>
      <c r="E52" s="140">
        <v>0.8</v>
      </c>
      <c r="F52" s="7"/>
      <c r="G52" s="7"/>
      <c r="H52" s="7"/>
      <c r="I52" s="7"/>
      <c r="J52" s="7"/>
    </row>
    <row r="53" spans="1:10" ht="66" x14ac:dyDescent="0.25">
      <c r="A53" s="26"/>
      <c r="B53" s="121" t="s">
        <v>406</v>
      </c>
      <c r="C53" s="27"/>
      <c r="D53" s="118" t="s">
        <v>436</v>
      </c>
      <c r="E53" s="140">
        <v>1</v>
      </c>
      <c r="F53" s="7"/>
      <c r="G53" s="7"/>
      <c r="H53" s="7"/>
      <c r="I53" s="7"/>
      <c r="J53" s="7"/>
    </row>
    <row r="54" spans="1:10" ht="20.25" x14ac:dyDescent="0.25">
      <c r="A54" s="26"/>
      <c r="B54" s="26"/>
      <c r="C54" s="27"/>
      <c r="D54" s="27"/>
      <c r="E54" s="139"/>
      <c r="F54" s="7"/>
      <c r="G54" s="7"/>
      <c r="H54" s="7"/>
      <c r="I54" s="7"/>
      <c r="J54" s="7"/>
    </row>
    <row r="55" spans="1:10" ht="20.25" x14ac:dyDescent="0.25">
      <c r="A55" s="26"/>
      <c r="B55" s="26"/>
      <c r="C55" s="27"/>
      <c r="D55" s="27"/>
      <c r="E55" s="139"/>
      <c r="F55" s="7"/>
      <c r="G55" s="7"/>
      <c r="H55" s="7"/>
      <c r="I55" s="7"/>
      <c r="J55" s="7"/>
    </row>
    <row r="56" spans="1:10" ht="20.25" x14ac:dyDescent="0.25">
      <c r="A56" s="26"/>
      <c r="B56" s="26"/>
      <c r="C56" s="27"/>
      <c r="D56" s="27"/>
      <c r="E56" s="139"/>
      <c r="F56" s="7"/>
      <c r="G56" s="7"/>
      <c r="H56" s="7"/>
      <c r="I56" s="7"/>
      <c r="J56" s="7"/>
    </row>
    <row r="57" spans="1:10" ht="20.25" x14ac:dyDescent="0.25">
      <c r="A57" s="26"/>
      <c r="B57" s="26"/>
      <c r="C57" s="27"/>
      <c r="D57" s="27"/>
      <c r="E57" s="139"/>
      <c r="F57" s="7"/>
      <c r="G57" s="7"/>
      <c r="H57" s="7"/>
      <c r="I57" s="7"/>
      <c r="J57" s="7"/>
    </row>
    <row r="58" spans="1:10" ht="20.25" x14ac:dyDescent="0.25">
      <c r="A58" s="26"/>
      <c r="B58" s="26"/>
      <c r="C58" s="27"/>
      <c r="D58" s="27"/>
      <c r="E58" s="139"/>
      <c r="F58" s="7"/>
      <c r="G58" s="7"/>
      <c r="H58" s="7"/>
      <c r="I58" s="7"/>
      <c r="J58" s="7"/>
    </row>
    <row r="59" spans="1:10" ht="20.25" x14ac:dyDescent="0.25">
      <c r="A59" s="26"/>
      <c r="B59" s="26"/>
      <c r="C59" s="27"/>
      <c r="D59" s="27"/>
      <c r="E59" s="139"/>
      <c r="F59" s="7"/>
      <c r="G59" s="7"/>
      <c r="H59" s="7"/>
      <c r="I59" s="7"/>
      <c r="J59" s="7"/>
    </row>
    <row r="60" spans="1:10" ht="20.25" x14ac:dyDescent="0.25">
      <c r="A60" s="26"/>
      <c r="B60" s="26"/>
      <c r="C60" s="27"/>
      <c r="D60" s="27"/>
      <c r="E60" s="139"/>
      <c r="F60" s="7"/>
      <c r="G60" s="7"/>
      <c r="H60" s="7"/>
      <c r="I60" s="7"/>
      <c r="J60" s="7"/>
    </row>
    <row r="61" spans="1:10" ht="20.25" x14ac:dyDescent="0.25">
      <c r="A61" s="26"/>
      <c r="B61" s="26"/>
      <c r="C61" s="27"/>
      <c r="D61" s="27"/>
      <c r="E61" s="139"/>
      <c r="F61" s="7"/>
      <c r="G61" s="7"/>
      <c r="H61" s="7"/>
      <c r="I61" s="7"/>
      <c r="J61" s="7"/>
    </row>
    <row r="62" spans="1:10" ht="20.25" x14ac:dyDescent="0.25">
      <c r="A62" s="26"/>
      <c r="B62" s="26"/>
      <c r="C62" s="27"/>
      <c r="D62" s="27"/>
      <c r="E62" s="139"/>
      <c r="F62" s="7"/>
      <c r="G62" s="7"/>
      <c r="H62" s="7"/>
      <c r="I62" s="7"/>
      <c r="J62" s="7"/>
    </row>
    <row r="63" spans="1:10" ht="20.25" x14ac:dyDescent="0.25">
      <c r="A63" s="26"/>
      <c r="B63" s="26"/>
      <c r="C63" s="27"/>
      <c r="D63" s="27"/>
      <c r="E63" s="139"/>
      <c r="F63" s="7"/>
      <c r="G63" s="7"/>
      <c r="H63" s="7"/>
      <c r="I63" s="7"/>
      <c r="J63" s="7"/>
    </row>
    <row r="64" spans="1:10" ht="20.25" x14ac:dyDescent="0.25">
      <c r="A64" s="26"/>
      <c r="B64" s="26"/>
      <c r="C64" s="27"/>
      <c r="D64" s="27"/>
      <c r="E64" s="139"/>
      <c r="F64" s="7"/>
      <c r="G64" s="7"/>
      <c r="H64" s="7"/>
      <c r="I64" s="7"/>
      <c r="J64" s="7"/>
    </row>
    <row r="65" spans="1:10" ht="20.25" x14ac:dyDescent="0.25">
      <c r="A65" s="26"/>
      <c r="B65" s="26"/>
      <c r="C65" s="27"/>
      <c r="D65" s="27"/>
      <c r="E65" s="139"/>
      <c r="F65" s="7"/>
      <c r="G65" s="7"/>
      <c r="H65" s="7"/>
      <c r="I65" s="7"/>
      <c r="J65" s="7"/>
    </row>
    <row r="66" spans="1:10" ht="20.25" x14ac:dyDescent="0.25">
      <c r="A66" s="26"/>
      <c r="B66" s="26"/>
      <c r="C66" s="27"/>
      <c r="D66" s="27"/>
      <c r="E66" s="139"/>
      <c r="F66" s="7"/>
      <c r="G66" s="7"/>
      <c r="H66" s="7"/>
      <c r="I66" s="7"/>
      <c r="J66" s="7"/>
    </row>
    <row r="67" spans="1:10" ht="20.25" x14ac:dyDescent="0.25">
      <c r="A67" s="26"/>
      <c r="B67" s="26"/>
      <c r="C67" s="27"/>
      <c r="D67" s="27"/>
      <c r="E67" s="139"/>
      <c r="F67" s="7"/>
      <c r="G67" s="7"/>
      <c r="H67" s="7"/>
      <c r="I67" s="7"/>
      <c r="J67" s="7"/>
    </row>
    <row r="68" spans="1:10" ht="20.25" x14ac:dyDescent="0.25">
      <c r="A68" s="26"/>
      <c r="B68" s="26"/>
      <c r="C68" s="27"/>
      <c r="D68" s="27"/>
      <c r="E68" s="139"/>
      <c r="F68" s="7"/>
      <c r="G68" s="7"/>
      <c r="H68" s="7"/>
      <c r="I68" s="7"/>
      <c r="J68" s="7"/>
    </row>
    <row r="69" spans="1:10" ht="20.25" x14ac:dyDescent="0.25">
      <c r="A69" s="26"/>
      <c r="B69" s="26"/>
      <c r="C69" s="27"/>
      <c r="D69" s="27"/>
      <c r="E69" s="139"/>
      <c r="F69" s="7"/>
      <c r="G69" s="7"/>
      <c r="H69" s="7"/>
      <c r="I69" s="7"/>
      <c r="J69" s="7"/>
    </row>
    <row r="70" spans="1:10" ht="20.25" x14ac:dyDescent="0.25">
      <c r="A70" s="26"/>
      <c r="B70" s="26"/>
      <c r="C70" s="27"/>
      <c r="D70" s="27"/>
      <c r="E70" s="139"/>
      <c r="F70" s="7"/>
      <c r="G70" s="7"/>
      <c r="H70" s="7"/>
      <c r="I70" s="7"/>
      <c r="J70" s="7"/>
    </row>
    <row r="71" spans="1:10" ht="20.25" x14ac:dyDescent="0.25">
      <c r="A71" s="26"/>
      <c r="B71" s="26"/>
      <c r="C71" s="27"/>
      <c r="D71" s="27"/>
      <c r="E71" s="139"/>
      <c r="F71" s="7"/>
      <c r="G71" s="7"/>
      <c r="H71" s="7"/>
      <c r="I71" s="7"/>
      <c r="J71" s="7"/>
    </row>
    <row r="72" spans="1:10" ht="20.25" x14ac:dyDescent="0.25">
      <c r="A72" s="26"/>
      <c r="B72" s="26"/>
      <c r="C72" s="27"/>
      <c r="D72" s="27"/>
      <c r="E72" s="139"/>
      <c r="F72" s="7"/>
      <c r="G72" s="7"/>
      <c r="H72" s="7"/>
      <c r="I72" s="7"/>
      <c r="J72" s="7"/>
    </row>
    <row r="73" spans="1:10" ht="20.25" x14ac:dyDescent="0.25">
      <c r="A73" s="26"/>
      <c r="B73" s="26"/>
      <c r="C73" s="27"/>
      <c r="D73" s="27"/>
      <c r="E73" s="139"/>
      <c r="F73" s="7"/>
      <c r="G73" s="7"/>
      <c r="H73" s="7"/>
      <c r="I73" s="7"/>
      <c r="J73" s="7"/>
    </row>
    <row r="74" spans="1:10" ht="20.25" x14ac:dyDescent="0.25">
      <c r="A74" s="26"/>
      <c r="B74" s="26"/>
      <c r="C74" s="27"/>
      <c r="D74" s="27"/>
      <c r="E74" s="139"/>
      <c r="F74" s="7"/>
      <c r="G74" s="7"/>
      <c r="H74" s="7"/>
      <c r="I74" s="7"/>
      <c r="J74" s="7"/>
    </row>
    <row r="75" spans="1:10" ht="20.25" x14ac:dyDescent="0.25">
      <c r="A75" s="26"/>
      <c r="B75" s="26"/>
      <c r="C75" s="27"/>
      <c r="D75" s="27"/>
      <c r="E75" s="139"/>
      <c r="F75" s="7"/>
      <c r="G75" s="7"/>
      <c r="H75" s="7"/>
      <c r="I75" s="7"/>
      <c r="J75" s="7"/>
    </row>
    <row r="76" spans="1:10" ht="20.25" x14ac:dyDescent="0.25">
      <c r="A76" s="26"/>
      <c r="B76" s="26"/>
      <c r="C76" s="27"/>
      <c r="D76" s="27"/>
      <c r="E76" s="139"/>
      <c r="F76" s="7"/>
      <c r="G76" s="7"/>
      <c r="H76" s="7"/>
      <c r="I76" s="7"/>
      <c r="J76" s="7"/>
    </row>
    <row r="77" spans="1:10" ht="20.25" x14ac:dyDescent="0.25">
      <c r="A77" s="26"/>
      <c r="B77" s="26"/>
      <c r="C77" s="27"/>
      <c r="D77" s="27"/>
      <c r="E77" s="139"/>
      <c r="F77" s="7"/>
      <c r="G77" s="7"/>
      <c r="H77" s="7"/>
      <c r="I77" s="7"/>
      <c r="J77" s="7"/>
    </row>
    <row r="78" spans="1:10" ht="20.25" x14ac:dyDescent="0.25">
      <c r="A78" s="26"/>
      <c r="B78" s="26"/>
      <c r="C78" s="27"/>
      <c r="D78" s="27"/>
      <c r="E78" s="139"/>
      <c r="F78" s="7"/>
      <c r="G78" s="7"/>
      <c r="H78" s="7"/>
      <c r="I78" s="7"/>
      <c r="J78" s="7"/>
    </row>
    <row r="79" spans="1:10" ht="20.25" x14ac:dyDescent="0.25">
      <c r="A79" s="26"/>
      <c r="B79" s="26"/>
      <c r="C79" s="27"/>
      <c r="D79" s="27"/>
      <c r="E79" s="139"/>
      <c r="F79" s="7"/>
      <c r="G79" s="7"/>
      <c r="H79" s="7"/>
      <c r="I79" s="7"/>
      <c r="J79" s="7"/>
    </row>
    <row r="80" spans="1:10" s="7" customFormat="1" ht="20.25" x14ac:dyDescent="0.25">
      <c r="A80" s="26"/>
      <c r="B80" s="26"/>
      <c r="C80" s="27"/>
      <c r="D80" s="27"/>
      <c r="E80" s="139"/>
    </row>
    <row r="81" spans="1:5" s="7" customFormat="1" ht="20.25" x14ac:dyDescent="0.25">
      <c r="A81" s="26"/>
      <c r="B81" s="26"/>
      <c r="C81" s="27"/>
      <c r="D81" s="27"/>
      <c r="E81" s="139"/>
    </row>
    <row r="82" spans="1:5" s="7" customFormat="1" ht="20.25" x14ac:dyDescent="0.25">
      <c r="A82" s="26"/>
      <c r="B82" s="26"/>
      <c r="C82" s="27"/>
      <c r="D82" s="27"/>
      <c r="E82" s="139"/>
    </row>
    <row r="83" spans="1:5" s="7" customFormat="1" ht="20.25" x14ac:dyDescent="0.25">
      <c r="A83" s="26"/>
      <c r="B83" s="26"/>
      <c r="C83" s="27"/>
      <c r="D83" s="27"/>
      <c r="E83" s="139"/>
    </row>
    <row r="84" spans="1:5" s="7" customFormat="1" ht="20.25" x14ac:dyDescent="0.25">
      <c r="A84" s="26"/>
      <c r="B84" s="26"/>
      <c r="C84" s="27"/>
      <c r="D84" s="27"/>
      <c r="E84" s="139"/>
    </row>
    <row r="85" spans="1:5" s="7" customFormat="1" ht="20.25" x14ac:dyDescent="0.25">
      <c r="A85" s="26"/>
      <c r="B85" s="26"/>
      <c r="C85" s="27"/>
      <c r="D85" s="27"/>
      <c r="E85" s="139"/>
    </row>
    <row r="86" spans="1:5" s="7" customFormat="1" ht="20.25" x14ac:dyDescent="0.25">
      <c r="A86" s="26"/>
      <c r="B86" s="26"/>
      <c r="C86" s="27"/>
      <c r="D86" s="27"/>
      <c r="E86" s="139"/>
    </row>
    <row r="87" spans="1:5" s="7" customFormat="1" ht="20.25" x14ac:dyDescent="0.25">
      <c r="A87" s="26"/>
      <c r="B87" s="26"/>
      <c r="C87" s="27"/>
      <c r="D87" s="27"/>
      <c r="E87" s="139"/>
    </row>
    <row r="88" spans="1:5" s="7" customFormat="1" ht="20.25" x14ac:dyDescent="0.25">
      <c r="A88" s="26"/>
      <c r="B88" s="26"/>
      <c r="C88" s="27"/>
      <c r="D88" s="27"/>
      <c r="E88" s="139"/>
    </row>
    <row r="89" spans="1:5" s="7" customFormat="1" ht="20.25" x14ac:dyDescent="0.25">
      <c r="A89" s="26"/>
      <c r="B89" s="26"/>
      <c r="C89" s="27"/>
      <c r="D89" s="27"/>
      <c r="E89" s="139"/>
    </row>
    <row r="90" spans="1:5" s="7" customFormat="1" ht="20.25" x14ac:dyDescent="0.25">
      <c r="A90" s="26"/>
      <c r="B90" s="26"/>
      <c r="C90" s="27"/>
      <c r="D90" s="27"/>
      <c r="E90" s="139"/>
    </row>
    <row r="91" spans="1:5" s="7" customFormat="1" ht="20.25" x14ac:dyDescent="0.25">
      <c r="A91" s="26"/>
      <c r="B91" s="26"/>
      <c r="C91" s="27"/>
      <c r="D91" s="27"/>
      <c r="E91" s="139"/>
    </row>
    <row r="92" spans="1:5" s="7" customFormat="1" ht="20.25" x14ac:dyDescent="0.25">
      <c r="A92" s="26"/>
      <c r="B92" s="26"/>
      <c r="C92" s="27"/>
      <c r="D92" s="27"/>
      <c r="E92" s="139"/>
    </row>
    <row r="93" spans="1:5" s="7" customFormat="1" ht="20.25" x14ac:dyDescent="0.25">
      <c r="A93" s="26"/>
      <c r="B93" s="26"/>
      <c r="C93" s="27"/>
      <c r="D93" s="27"/>
      <c r="E93" s="139"/>
    </row>
    <row r="94" spans="1:5" s="7" customFormat="1" ht="20.25" x14ac:dyDescent="0.25">
      <c r="A94" s="26"/>
      <c r="B94" s="26"/>
      <c r="C94" s="27"/>
      <c r="D94" s="27"/>
      <c r="E94" s="139"/>
    </row>
    <row r="95" spans="1:5" s="7" customFormat="1" ht="20.25" x14ac:dyDescent="0.25">
      <c r="A95" s="26"/>
      <c r="B95" s="26"/>
      <c r="C95" s="27"/>
      <c r="D95" s="27"/>
      <c r="E95" s="139"/>
    </row>
    <row r="96" spans="1:5" s="7" customFormat="1" ht="20.25" x14ac:dyDescent="0.25">
      <c r="A96" s="26"/>
      <c r="B96" s="26"/>
      <c r="C96" s="27"/>
      <c r="D96" s="27"/>
      <c r="E96" s="139"/>
    </row>
    <row r="97" spans="1:5" s="7" customFormat="1" ht="20.25" x14ac:dyDescent="0.25">
      <c r="A97" s="26"/>
      <c r="B97" s="26"/>
      <c r="C97" s="27"/>
      <c r="D97" s="27"/>
      <c r="E97" s="139"/>
    </row>
    <row r="98" spans="1:5" s="7" customFormat="1" ht="20.25" x14ac:dyDescent="0.25">
      <c r="A98" s="26"/>
      <c r="B98" s="26"/>
      <c r="C98" s="27"/>
      <c r="D98" s="27"/>
      <c r="E98" s="139"/>
    </row>
    <row r="99" spans="1:5" s="7" customFormat="1" ht="20.25" x14ac:dyDescent="0.25">
      <c r="A99" s="26"/>
      <c r="B99" s="26"/>
      <c r="C99" s="27"/>
      <c r="D99" s="27"/>
      <c r="E99" s="139"/>
    </row>
    <row r="100" spans="1:5" s="7" customFormat="1" ht="20.25" x14ac:dyDescent="0.25">
      <c r="A100" s="26"/>
      <c r="B100" s="26"/>
      <c r="C100" s="27"/>
      <c r="D100" s="27"/>
      <c r="E100" s="139"/>
    </row>
    <row r="101" spans="1:5" s="7" customFormat="1" ht="20.25" x14ac:dyDescent="0.25">
      <c r="A101" s="26"/>
      <c r="B101" s="26"/>
      <c r="C101" s="27"/>
      <c r="D101" s="27"/>
      <c r="E101" s="139"/>
    </row>
    <row r="102" spans="1:5" s="7" customFormat="1" ht="20.25" x14ac:dyDescent="0.25">
      <c r="A102" s="26"/>
      <c r="B102" s="26"/>
      <c r="C102" s="27"/>
      <c r="D102" s="27"/>
      <c r="E102" s="139"/>
    </row>
    <row r="103" spans="1:5" s="7" customFormat="1" ht="20.25" x14ac:dyDescent="0.25">
      <c r="A103" s="26"/>
      <c r="B103" s="26"/>
      <c r="C103" s="27"/>
      <c r="D103" s="27"/>
      <c r="E103" s="139"/>
    </row>
    <row r="104" spans="1:5" s="7" customFormat="1" ht="20.25" x14ac:dyDescent="0.25">
      <c r="A104" s="26"/>
      <c r="B104" s="26"/>
      <c r="C104" s="27"/>
      <c r="D104" s="27"/>
      <c r="E104" s="139"/>
    </row>
    <row r="105" spans="1:5" s="7" customFormat="1" ht="20.25" x14ac:dyDescent="0.25">
      <c r="A105" s="26"/>
      <c r="B105" s="26"/>
      <c r="C105" s="27"/>
      <c r="D105" s="27"/>
      <c r="E105" s="139"/>
    </row>
    <row r="106" spans="1:5" s="7" customFormat="1" ht="20.25" x14ac:dyDescent="0.25">
      <c r="A106" s="26"/>
      <c r="B106" s="26"/>
      <c r="C106" s="27"/>
      <c r="D106" s="27"/>
      <c r="E106" s="139"/>
    </row>
    <row r="107" spans="1:5" s="7" customFormat="1" ht="20.25" x14ac:dyDescent="0.25">
      <c r="A107" s="26"/>
      <c r="B107" s="26"/>
      <c r="C107" s="27"/>
      <c r="D107" s="27"/>
      <c r="E107" s="139"/>
    </row>
    <row r="108" spans="1:5" s="7" customFormat="1" ht="20.25" x14ac:dyDescent="0.25">
      <c r="A108" s="26"/>
      <c r="B108" s="26"/>
      <c r="C108" s="27"/>
      <c r="D108" s="27"/>
      <c r="E108" s="139"/>
    </row>
    <row r="109" spans="1:5" s="7" customFormat="1" ht="20.25" x14ac:dyDescent="0.25">
      <c r="A109" s="26"/>
      <c r="B109" s="26"/>
      <c r="C109" s="27"/>
      <c r="D109" s="27"/>
      <c r="E109" s="139"/>
    </row>
    <row r="110" spans="1:5" s="7" customFormat="1" ht="20.25" x14ac:dyDescent="0.25">
      <c r="A110" s="26"/>
      <c r="B110" s="26"/>
      <c r="C110" s="27"/>
      <c r="D110" s="27"/>
      <c r="E110" s="139"/>
    </row>
    <row r="111" spans="1:5" s="7" customFormat="1" ht="20.25" x14ac:dyDescent="0.25">
      <c r="A111" s="26"/>
      <c r="B111" s="26"/>
      <c r="C111" s="27"/>
      <c r="D111" s="27"/>
      <c r="E111" s="139"/>
    </row>
    <row r="112" spans="1:5" s="7" customFormat="1" ht="20.25" x14ac:dyDescent="0.25">
      <c r="A112" s="26"/>
      <c r="B112" s="26"/>
      <c r="C112" s="27"/>
      <c r="D112" s="27"/>
      <c r="E112" s="139"/>
    </row>
    <row r="113" spans="1:5" s="7" customFormat="1" ht="20.25" x14ac:dyDescent="0.25">
      <c r="A113" s="26"/>
      <c r="B113" s="26"/>
      <c r="C113" s="27"/>
      <c r="D113" s="27"/>
      <c r="E113" s="139"/>
    </row>
    <row r="114" spans="1:5" s="7" customFormat="1" ht="20.25" x14ac:dyDescent="0.25">
      <c r="A114" s="26"/>
      <c r="B114" s="26"/>
      <c r="C114" s="27"/>
      <c r="D114" s="27"/>
      <c r="E114" s="139"/>
    </row>
    <row r="115" spans="1:5" s="7" customFormat="1" ht="20.25" x14ac:dyDescent="0.25">
      <c r="A115" s="26"/>
      <c r="B115" s="26"/>
      <c r="C115" s="27"/>
      <c r="D115" s="27"/>
      <c r="E115" s="139"/>
    </row>
    <row r="116" spans="1:5" s="7" customFormat="1" ht="20.25" x14ac:dyDescent="0.25">
      <c r="A116" s="26"/>
      <c r="B116" s="26"/>
      <c r="C116" s="27"/>
      <c r="D116" s="27"/>
      <c r="E116" s="139"/>
    </row>
    <row r="117" spans="1:5" s="7" customFormat="1" ht="20.25" x14ac:dyDescent="0.25">
      <c r="A117" s="26"/>
      <c r="B117" s="26"/>
      <c r="C117" s="27"/>
      <c r="D117" s="27"/>
      <c r="E117" s="139"/>
    </row>
    <row r="118" spans="1:5" s="7" customFormat="1" ht="20.25" x14ac:dyDescent="0.25">
      <c r="A118" s="26"/>
      <c r="B118" s="26"/>
      <c r="C118" s="27"/>
      <c r="D118" s="27"/>
      <c r="E118" s="139"/>
    </row>
    <row r="119" spans="1:5" s="7" customFormat="1" ht="20.25" x14ac:dyDescent="0.25">
      <c r="A119" s="26"/>
      <c r="B119" s="26"/>
      <c r="C119" s="27"/>
      <c r="D119" s="27"/>
      <c r="E119" s="139"/>
    </row>
    <row r="120" spans="1:5" s="7" customFormat="1" ht="20.25" x14ac:dyDescent="0.25">
      <c r="A120" s="26"/>
      <c r="B120" s="26"/>
      <c r="C120" s="27"/>
      <c r="D120" s="27"/>
      <c r="E120" s="139"/>
    </row>
    <row r="121" spans="1:5" s="7" customFormat="1" ht="20.25" x14ac:dyDescent="0.25">
      <c r="A121" s="26"/>
      <c r="B121" s="26"/>
      <c r="C121" s="27"/>
      <c r="D121" s="27"/>
      <c r="E121" s="139"/>
    </row>
    <row r="122" spans="1:5" s="7" customFormat="1" ht="20.25" x14ac:dyDescent="0.25">
      <c r="A122" s="26"/>
      <c r="B122" s="26"/>
      <c r="C122" s="27"/>
      <c r="D122" s="27"/>
      <c r="E122" s="139"/>
    </row>
    <row r="123" spans="1:5" s="7" customFormat="1" ht="20.25" x14ac:dyDescent="0.25">
      <c r="A123" s="26"/>
      <c r="B123" s="26"/>
      <c r="C123" s="27"/>
      <c r="D123" s="27"/>
      <c r="E123" s="139"/>
    </row>
    <row r="124" spans="1:5" s="7" customFormat="1" ht="20.25" x14ac:dyDescent="0.25">
      <c r="A124" s="26"/>
      <c r="B124" s="26"/>
      <c r="C124" s="27"/>
      <c r="D124" s="27"/>
      <c r="E124" s="139"/>
    </row>
    <row r="125" spans="1:5" s="7" customFormat="1" ht="20.25" x14ac:dyDescent="0.25">
      <c r="A125" s="26"/>
      <c r="B125" s="26"/>
      <c r="C125" s="27"/>
      <c r="D125" s="27"/>
      <c r="E125" s="139"/>
    </row>
    <row r="126" spans="1:5" s="7" customFormat="1" ht="20.25" x14ac:dyDescent="0.25">
      <c r="A126" s="26"/>
      <c r="B126" s="26"/>
      <c r="C126" s="27"/>
      <c r="D126" s="27"/>
      <c r="E126" s="139"/>
    </row>
    <row r="127" spans="1:5" s="7" customFormat="1" ht="20.25" x14ac:dyDescent="0.25">
      <c r="A127" s="26"/>
      <c r="B127" s="26"/>
      <c r="C127" s="27"/>
      <c r="D127" s="27"/>
      <c r="E127" s="139"/>
    </row>
    <row r="128" spans="1:5" s="7" customFormat="1" ht="20.25" x14ac:dyDescent="0.25">
      <c r="A128" s="26"/>
      <c r="B128" s="26"/>
      <c r="C128" s="27"/>
      <c r="D128" s="27"/>
      <c r="E128" s="139"/>
    </row>
    <row r="129" spans="1:5" s="7" customFormat="1" ht="20.25" x14ac:dyDescent="0.25">
      <c r="A129" s="26"/>
      <c r="B129" s="26"/>
      <c r="C129" s="27"/>
      <c r="D129" s="27"/>
      <c r="E129" s="139"/>
    </row>
    <row r="130" spans="1:5" s="7" customFormat="1" ht="20.25" x14ac:dyDescent="0.25">
      <c r="A130" s="26"/>
      <c r="B130" s="26"/>
      <c r="C130" s="27"/>
      <c r="D130" s="27"/>
      <c r="E130" s="139"/>
    </row>
    <row r="131" spans="1:5" s="7" customFormat="1" ht="20.25" x14ac:dyDescent="0.25">
      <c r="A131" s="26"/>
      <c r="B131" s="26"/>
      <c r="C131" s="27"/>
      <c r="D131" s="27"/>
      <c r="E131" s="139"/>
    </row>
    <row r="132" spans="1:5" s="7" customFormat="1" ht="20.25" x14ac:dyDescent="0.25">
      <c r="A132" s="26"/>
      <c r="B132" s="26"/>
      <c r="C132" s="27"/>
      <c r="D132" s="27"/>
      <c r="E132" s="139"/>
    </row>
    <row r="133" spans="1:5" s="7" customFormat="1" ht="20.25" x14ac:dyDescent="0.25">
      <c r="A133" s="26"/>
      <c r="B133" s="26"/>
      <c r="C133" s="27"/>
      <c r="D133" s="27"/>
      <c r="E133" s="139"/>
    </row>
    <row r="134" spans="1:5" s="7" customFormat="1" ht="20.25" x14ac:dyDescent="0.25">
      <c r="A134" s="26"/>
      <c r="B134" s="26"/>
      <c r="C134" s="27"/>
      <c r="D134" s="27"/>
      <c r="E134" s="139"/>
    </row>
    <row r="135" spans="1:5" s="7" customFormat="1" ht="20.25" x14ac:dyDescent="0.25">
      <c r="A135" s="26"/>
      <c r="B135" s="26"/>
      <c r="C135" s="27"/>
      <c r="D135" s="27"/>
      <c r="E135" s="139"/>
    </row>
    <row r="136" spans="1:5" s="7" customFormat="1" ht="20.25" x14ac:dyDescent="0.25">
      <c r="A136" s="26"/>
      <c r="B136" s="26"/>
      <c r="C136" s="27"/>
      <c r="D136" s="27"/>
      <c r="E136" s="139"/>
    </row>
    <row r="137" spans="1:5" s="7" customFormat="1" ht="20.25" x14ac:dyDescent="0.25">
      <c r="A137" s="26"/>
      <c r="B137" s="26"/>
      <c r="C137" s="27"/>
      <c r="D137" s="27"/>
      <c r="E137" s="139"/>
    </row>
    <row r="138" spans="1:5" s="7" customFormat="1" ht="20.25" x14ac:dyDescent="0.25">
      <c r="A138" s="26"/>
      <c r="B138" s="26"/>
      <c r="C138" s="27"/>
      <c r="D138" s="27"/>
      <c r="E138" s="139"/>
    </row>
    <row r="139" spans="1:5" s="7" customFormat="1" ht="20.25" x14ac:dyDescent="0.25">
      <c r="A139" s="26"/>
      <c r="B139" s="26"/>
      <c r="C139" s="27"/>
      <c r="D139" s="27"/>
      <c r="E139" s="139"/>
    </row>
    <row r="140" spans="1:5" s="7" customFormat="1" ht="20.25" x14ac:dyDescent="0.25">
      <c r="A140" s="26"/>
      <c r="B140" s="26"/>
      <c r="C140" s="27"/>
      <c r="D140" s="27"/>
      <c r="E140" s="139"/>
    </row>
    <row r="141" spans="1:5" s="7" customFormat="1" ht="20.25" x14ac:dyDescent="0.25">
      <c r="A141" s="26"/>
      <c r="B141" s="26"/>
      <c r="C141" s="27"/>
      <c r="D141" s="27"/>
      <c r="E141" s="139"/>
    </row>
    <row r="142" spans="1:5" s="7" customFormat="1" ht="20.25" x14ac:dyDescent="0.25">
      <c r="A142" s="26"/>
      <c r="B142" s="26"/>
      <c r="C142" s="27"/>
      <c r="D142" s="27"/>
      <c r="E142" s="139"/>
    </row>
    <row r="143" spans="1:5" s="7" customFormat="1" ht="20.25" x14ac:dyDescent="0.25">
      <c r="A143" s="26"/>
      <c r="B143" s="26"/>
      <c r="C143" s="27"/>
      <c r="D143" s="27"/>
      <c r="E143" s="139"/>
    </row>
    <row r="144" spans="1:5" s="7" customFormat="1" ht="20.25" x14ac:dyDescent="0.25">
      <c r="A144" s="26"/>
      <c r="B144" s="26"/>
      <c r="C144" s="27"/>
      <c r="D144" s="27"/>
      <c r="E144" s="139"/>
    </row>
    <row r="145" spans="1:5" s="7" customFormat="1" ht="20.25" x14ac:dyDescent="0.25">
      <c r="A145" s="26"/>
      <c r="B145" s="26"/>
      <c r="C145" s="27"/>
      <c r="D145" s="27"/>
      <c r="E145" s="139"/>
    </row>
    <row r="146" spans="1:5" s="7" customFormat="1" ht="20.25" x14ac:dyDescent="0.25">
      <c r="A146" s="26"/>
      <c r="B146" s="26"/>
      <c r="C146" s="27"/>
      <c r="D146" s="27"/>
      <c r="E146" s="139"/>
    </row>
    <row r="147" spans="1:5" s="7" customFormat="1" ht="20.25" x14ac:dyDescent="0.25">
      <c r="A147" s="26"/>
      <c r="B147" s="26"/>
      <c r="C147" s="27"/>
      <c r="D147" s="27"/>
      <c r="E147" s="139"/>
    </row>
    <row r="148" spans="1:5" s="7" customFormat="1" ht="20.25" x14ac:dyDescent="0.25">
      <c r="A148" s="26"/>
      <c r="B148" s="26"/>
      <c r="C148" s="27"/>
      <c r="D148" s="27"/>
      <c r="E148" s="139"/>
    </row>
    <row r="149" spans="1:5" s="7" customFormat="1" ht="20.25" x14ac:dyDescent="0.25">
      <c r="A149" s="26"/>
      <c r="B149" s="26"/>
      <c r="C149" s="27"/>
      <c r="D149" s="27"/>
      <c r="E149" s="139"/>
    </row>
    <row r="150" spans="1:5" s="7" customFormat="1" ht="20.25" x14ac:dyDescent="0.25">
      <c r="A150" s="26"/>
      <c r="B150" s="26"/>
      <c r="C150" s="27"/>
      <c r="D150" s="27"/>
      <c r="E150" s="139"/>
    </row>
    <row r="151" spans="1:5" s="7" customFormat="1" ht="20.25" x14ac:dyDescent="0.25">
      <c r="A151" s="26"/>
      <c r="B151" s="26"/>
      <c r="C151" s="27"/>
      <c r="D151" s="27"/>
      <c r="E151" s="139"/>
    </row>
    <row r="152" spans="1:5" s="7" customFormat="1" ht="20.25" x14ac:dyDescent="0.25">
      <c r="A152" s="26"/>
      <c r="B152" s="26"/>
      <c r="C152" s="27"/>
      <c r="D152" s="27"/>
      <c r="E152" s="139"/>
    </row>
    <row r="153" spans="1:5" s="7" customFormat="1" ht="20.25" x14ac:dyDescent="0.25">
      <c r="A153" s="26"/>
      <c r="B153" s="26"/>
      <c r="C153" s="27"/>
      <c r="D153" s="27"/>
      <c r="E153" s="139"/>
    </row>
    <row r="154" spans="1:5" s="7" customFormat="1" ht="20.25" x14ac:dyDescent="0.25">
      <c r="A154" s="26"/>
      <c r="B154" s="26"/>
      <c r="C154" s="27"/>
      <c r="D154" s="27"/>
      <c r="E154" s="139"/>
    </row>
    <row r="155" spans="1:5" s="7" customFormat="1" ht="20.25" x14ac:dyDescent="0.25">
      <c r="A155" s="26"/>
      <c r="B155" s="26"/>
      <c r="C155" s="27"/>
      <c r="D155" s="27"/>
      <c r="E155" s="139"/>
    </row>
    <row r="156" spans="1:5" s="7" customFormat="1" ht="20.25" x14ac:dyDescent="0.25">
      <c r="A156" s="26"/>
      <c r="B156" s="26"/>
      <c r="C156" s="27"/>
      <c r="D156" s="27"/>
      <c r="E156" s="139"/>
    </row>
    <row r="157" spans="1:5" s="7" customFormat="1" ht="20.25" x14ac:dyDescent="0.25">
      <c r="A157" s="26"/>
      <c r="B157" s="26"/>
      <c r="C157" s="27"/>
      <c r="D157" s="27"/>
      <c r="E157" s="139"/>
    </row>
    <row r="158" spans="1:5" s="7" customFormat="1" ht="20.25" x14ac:dyDescent="0.25">
      <c r="A158" s="26"/>
      <c r="B158" s="26"/>
      <c r="C158" s="27"/>
      <c r="D158" s="27"/>
      <c r="E158" s="139"/>
    </row>
    <row r="159" spans="1:5" s="7" customFormat="1" ht="20.25" x14ac:dyDescent="0.25">
      <c r="A159" s="26"/>
      <c r="B159" s="26"/>
      <c r="C159" s="27"/>
      <c r="D159" s="27"/>
      <c r="E159" s="139"/>
    </row>
    <row r="160" spans="1:5" s="7" customFormat="1" ht="20.25" x14ac:dyDescent="0.25">
      <c r="A160" s="26"/>
      <c r="B160" s="26"/>
      <c r="C160" s="27"/>
      <c r="D160" s="27"/>
      <c r="E160" s="139"/>
    </row>
    <row r="161" spans="1:5" s="7" customFormat="1" ht="20.25" x14ac:dyDescent="0.25">
      <c r="A161" s="26"/>
      <c r="B161" s="26"/>
      <c r="C161" s="27"/>
      <c r="D161" s="27"/>
      <c r="E161" s="139"/>
    </row>
    <row r="162" spans="1:5" s="7" customFormat="1" ht="20.25" x14ac:dyDescent="0.25">
      <c r="A162" s="26"/>
      <c r="B162" s="26"/>
      <c r="C162" s="27"/>
      <c r="D162" s="27"/>
      <c r="E162" s="139"/>
    </row>
    <row r="163" spans="1:5" s="7" customFormat="1" ht="20.25" x14ac:dyDescent="0.25">
      <c r="A163" s="26"/>
      <c r="B163" s="26"/>
      <c r="C163" s="27"/>
      <c r="D163" s="27"/>
      <c r="E163" s="139"/>
    </row>
    <row r="164" spans="1:5" s="7" customFormat="1" ht="20.25" x14ac:dyDescent="0.25">
      <c r="A164" s="26"/>
      <c r="B164" s="26"/>
      <c r="C164" s="27"/>
      <c r="D164" s="27"/>
      <c r="E164" s="139"/>
    </row>
    <row r="165" spans="1:5" s="7" customFormat="1" ht="20.25" x14ac:dyDescent="0.25">
      <c r="A165" s="26"/>
      <c r="B165" s="26"/>
      <c r="C165" s="27"/>
      <c r="D165" s="27"/>
      <c r="E165" s="139"/>
    </row>
    <row r="166" spans="1:5" s="7" customFormat="1" ht="20.25" x14ac:dyDescent="0.25">
      <c r="A166" s="26"/>
      <c r="B166" s="26"/>
      <c r="C166" s="27"/>
      <c r="D166" s="27"/>
      <c r="E166" s="139"/>
    </row>
    <row r="167" spans="1:5" s="7" customFormat="1" ht="20.25" x14ac:dyDescent="0.25">
      <c r="A167" s="26"/>
      <c r="B167" s="26"/>
      <c r="C167" s="27"/>
      <c r="D167" s="27"/>
      <c r="E167" s="139"/>
    </row>
    <row r="168" spans="1:5" s="7" customFormat="1" ht="20.25" x14ac:dyDescent="0.25">
      <c r="A168" s="26"/>
      <c r="B168" s="26"/>
      <c r="C168" s="27"/>
      <c r="D168" s="27"/>
      <c r="E168" s="139"/>
    </row>
    <row r="169" spans="1:5" s="7" customFormat="1" ht="20.25" x14ac:dyDescent="0.25">
      <c r="A169" s="26"/>
      <c r="B169" s="26"/>
      <c r="C169" s="27"/>
      <c r="D169" s="27"/>
      <c r="E169" s="139"/>
    </row>
    <row r="170" spans="1:5" s="7" customFormat="1" ht="20.25" x14ac:dyDescent="0.25">
      <c r="A170" s="26"/>
      <c r="B170" s="26"/>
      <c r="C170" s="27"/>
      <c r="D170" s="27"/>
      <c r="E170" s="139"/>
    </row>
    <row r="171" spans="1:5" s="7" customFormat="1" ht="20.25" x14ac:dyDescent="0.25">
      <c r="A171" s="26"/>
      <c r="B171" s="26"/>
      <c r="C171" s="27"/>
      <c r="D171" s="27"/>
      <c r="E171" s="139"/>
    </row>
    <row r="172" spans="1:5" s="7" customFormat="1" ht="20.25" x14ac:dyDescent="0.25">
      <c r="A172" s="26"/>
      <c r="B172" s="26"/>
      <c r="C172" s="27"/>
      <c r="D172" s="27"/>
      <c r="E172" s="139"/>
    </row>
    <row r="173" spans="1:5" s="7" customFormat="1" ht="20.25" x14ac:dyDescent="0.25">
      <c r="A173" s="26"/>
      <c r="B173" s="26"/>
      <c r="C173" s="27"/>
      <c r="D173" s="27"/>
      <c r="E173" s="139"/>
    </row>
    <row r="174" spans="1:5" s="7" customFormat="1" ht="20.25" x14ac:dyDescent="0.25">
      <c r="A174" s="26"/>
      <c r="B174" s="26"/>
      <c r="C174" s="27"/>
      <c r="D174" s="27"/>
      <c r="E174" s="139"/>
    </row>
    <row r="175" spans="1:5" s="7" customFormat="1" ht="20.25" x14ac:dyDescent="0.25">
      <c r="A175" s="26"/>
      <c r="B175" s="26"/>
      <c r="C175" s="27"/>
      <c r="D175" s="27"/>
      <c r="E175" s="139"/>
    </row>
    <row r="176" spans="1:5" s="7" customFormat="1" ht="20.25" x14ac:dyDescent="0.25">
      <c r="A176" s="26"/>
      <c r="B176" s="26"/>
      <c r="C176" s="27"/>
      <c r="D176" s="27"/>
      <c r="E176" s="139"/>
    </row>
    <row r="177" spans="1:5" s="7" customFormat="1" ht="20.25" x14ac:dyDescent="0.25">
      <c r="A177" s="26"/>
      <c r="B177" s="26"/>
      <c r="C177" s="27"/>
      <c r="D177" s="27"/>
      <c r="E177" s="139"/>
    </row>
    <row r="178" spans="1:5" s="7" customFormat="1" ht="20.25" x14ac:dyDescent="0.25">
      <c r="A178" s="26"/>
      <c r="B178" s="26"/>
      <c r="C178" s="27"/>
      <c r="D178" s="27"/>
      <c r="E178" s="139"/>
    </row>
    <row r="179" spans="1:5" s="7" customFormat="1" ht="20.25" x14ac:dyDescent="0.25">
      <c r="A179" s="26"/>
      <c r="B179" s="26"/>
      <c r="C179" s="27"/>
      <c r="D179" s="27"/>
      <c r="E179" s="139"/>
    </row>
    <row r="180" spans="1:5" s="7" customFormat="1" ht="20.25" x14ac:dyDescent="0.25">
      <c r="A180" s="26"/>
      <c r="B180" s="26"/>
      <c r="C180" s="27"/>
      <c r="D180" s="27"/>
      <c r="E180" s="139"/>
    </row>
    <row r="181" spans="1:5" s="7" customFormat="1" ht="20.25" x14ac:dyDescent="0.25">
      <c r="A181" s="26"/>
      <c r="B181" s="26"/>
      <c r="C181" s="27"/>
      <c r="D181" s="27"/>
      <c r="E181" s="139"/>
    </row>
    <row r="182" spans="1:5" s="7" customFormat="1" ht="20.25" x14ac:dyDescent="0.25">
      <c r="A182" s="26"/>
      <c r="B182" s="26"/>
      <c r="C182" s="27"/>
      <c r="D182" s="27"/>
      <c r="E182" s="139"/>
    </row>
    <row r="183" spans="1:5" s="7" customFormat="1" ht="20.25" x14ac:dyDescent="0.25">
      <c r="A183" s="26"/>
      <c r="B183" s="26"/>
      <c r="C183" s="27"/>
      <c r="D183" s="27"/>
      <c r="E183" s="139"/>
    </row>
    <row r="184" spans="1:5" s="7" customFormat="1" ht="20.25" x14ac:dyDescent="0.25">
      <c r="A184" s="26"/>
      <c r="B184" s="26"/>
      <c r="C184" s="27"/>
      <c r="D184" s="27"/>
      <c r="E184" s="139"/>
    </row>
    <row r="185" spans="1:5" s="7" customFormat="1" ht="20.25" x14ac:dyDescent="0.25">
      <c r="A185" s="26"/>
      <c r="B185" s="26"/>
      <c r="C185" s="27"/>
      <c r="D185" s="27"/>
      <c r="E185" s="139"/>
    </row>
    <row r="186" spans="1:5" s="7" customFormat="1" ht="20.25" x14ac:dyDescent="0.25">
      <c r="A186" s="26"/>
      <c r="B186" s="26"/>
      <c r="C186" s="27"/>
      <c r="D186" s="27"/>
      <c r="E186" s="139"/>
    </row>
    <row r="187" spans="1:5" s="7" customFormat="1" ht="20.25" x14ac:dyDescent="0.25">
      <c r="A187" s="26"/>
      <c r="B187" s="26"/>
      <c r="C187" s="27"/>
      <c r="D187" s="27"/>
      <c r="E187" s="139"/>
    </row>
    <row r="188" spans="1:5" s="7" customFormat="1" ht="20.25" x14ac:dyDescent="0.25">
      <c r="A188" s="26"/>
      <c r="B188" s="26"/>
      <c r="C188" s="27"/>
      <c r="D188" s="27"/>
      <c r="E188" s="139"/>
    </row>
    <row r="189" spans="1:5" s="7" customFormat="1" ht="20.25" x14ac:dyDescent="0.25">
      <c r="A189" s="26"/>
      <c r="B189" s="26"/>
      <c r="C189" s="27"/>
      <c r="D189" s="27"/>
      <c r="E189" s="139"/>
    </row>
    <row r="190" spans="1:5" s="7" customFormat="1" ht="20.25" x14ac:dyDescent="0.25">
      <c r="A190" s="26"/>
      <c r="B190" s="26"/>
      <c r="C190" s="27"/>
      <c r="D190" s="27"/>
      <c r="E190" s="139"/>
    </row>
    <row r="191" spans="1:5" s="7" customFormat="1" ht="20.25" x14ac:dyDescent="0.25">
      <c r="A191" s="26"/>
      <c r="B191" s="26"/>
      <c r="C191" s="27"/>
      <c r="D191" s="27"/>
      <c r="E191" s="139"/>
    </row>
    <row r="192" spans="1:5" s="7" customFormat="1" ht="20.25" x14ac:dyDescent="0.25">
      <c r="A192" s="26"/>
      <c r="B192" s="26"/>
      <c r="C192" s="27"/>
      <c r="D192" s="27"/>
      <c r="E192" s="139"/>
    </row>
    <row r="193" spans="1:5" s="7" customFormat="1" ht="20.25" x14ac:dyDescent="0.25">
      <c r="A193" s="26"/>
      <c r="B193" s="26"/>
      <c r="C193" s="27"/>
      <c r="D193" s="27"/>
      <c r="E193" s="139"/>
    </row>
    <row r="194" spans="1:5" s="7" customFormat="1" ht="20.25" x14ac:dyDescent="0.25">
      <c r="A194" s="26"/>
      <c r="B194" s="26"/>
      <c r="C194" s="27"/>
      <c r="D194" s="27"/>
      <c r="E194" s="139"/>
    </row>
    <row r="195" spans="1:5" s="7" customFormat="1" ht="20.25" x14ac:dyDescent="0.25">
      <c r="A195" s="26"/>
      <c r="B195" s="26"/>
      <c r="C195" s="27"/>
      <c r="D195" s="27"/>
      <c r="E195" s="139"/>
    </row>
    <row r="196" spans="1:5" s="7" customFormat="1" ht="20.25" x14ac:dyDescent="0.25">
      <c r="A196" s="26"/>
      <c r="B196" s="26"/>
      <c r="C196" s="27"/>
      <c r="D196" s="27"/>
      <c r="E196" s="139"/>
    </row>
    <row r="197" spans="1:5" s="7" customFormat="1" ht="20.25" x14ac:dyDescent="0.25">
      <c r="A197" s="26"/>
      <c r="B197" s="26"/>
      <c r="C197" s="27"/>
      <c r="D197" s="27"/>
      <c r="E197" s="139"/>
    </row>
    <row r="198" spans="1:5" s="7" customFormat="1" ht="20.25" x14ac:dyDescent="0.25">
      <c r="A198" s="26"/>
      <c r="B198" s="26"/>
      <c r="C198" s="27"/>
      <c r="D198" s="27"/>
      <c r="E198" s="139"/>
    </row>
    <row r="199" spans="1:5" s="7" customFormat="1" ht="20.25" x14ac:dyDescent="0.25">
      <c r="A199" s="26"/>
      <c r="B199" s="26"/>
      <c r="C199" s="27"/>
      <c r="D199" s="27"/>
      <c r="E199" s="139"/>
    </row>
    <row r="200" spans="1:5" s="7" customFormat="1" ht="20.25" x14ac:dyDescent="0.25">
      <c r="A200" s="26"/>
      <c r="B200" s="26"/>
      <c r="C200" s="27"/>
      <c r="D200" s="27"/>
      <c r="E200" s="139"/>
    </row>
    <row r="201" spans="1:5" s="7" customFormat="1" ht="20.25" x14ac:dyDescent="0.25">
      <c r="A201" s="26"/>
      <c r="B201" s="26"/>
      <c r="C201" s="27"/>
      <c r="D201" s="27"/>
      <c r="E201" s="139"/>
    </row>
    <row r="202" spans="1:5" s="7" customFormat="1" ht="20.25" x14ac:dyDescent="0.25">
      <c r="A202" s="26"/>
      <c r="B202" s="26"/>
      <c r="C202" s="27"/>
      <c r="D202" s="27"/>
      <c r="E202" s="139"/>
    </row>
    <row r="203" spans="1:5" s="7" customFormat="1" ht="20.25" x14ac:dyDescent="0.25">
      <c r="A203" s="26"/>
      <c r="B203" s="26"/>
      <c r="C203" s="27"/>
      <c r="D203" s="27"/>
      <c r="E203" s="139"/>
    </row>
    <row r="204" spans="1:5" s="7" customFormat="1" ht="20.25" x14ac:dyDescent="0.25">
      <c r="A204" s="26"/>
      <c r="B204" s="26"/>
      <c r="C204" s="27"/>
      <c r="D204" s="27"/>
      <c r="E204" s="139"/>
    </row>
    <row r="205" spans="1:5" s="7" customFormat="1" ht="20.25" x14ac:dyDescent="0.25">
      <c r="A205" s="26"/>
      <c r="B205" s="26"/>
      <c r="C205" s="27"/>
      <c r="D205" s="27"/>
      <c r="E205" s="139"/>
    </row>
    <row r="206" spans="1:5" s="7" customFormat="1" ht="20.25" x14ac:dyDescent="0.25">
      <c r="A206" s="26"/>
      <c r="B206" s="26"/>
      <c r="C206" s="27"/>
      <c r="D206" s="27"/>
      <c r="E206" s="139"/>
    </row>
    <row r="207" spans="1:5" s="7" customFormat="1" ht="20.25" x14ac:dyDescent="0.25">
      <c r="A207" s="26"/>
      <c r="B207" s="26"/>
      <c r="C207" s="27"/>
      <c r="D207" s="27"/>
      <c r="E207" s="139"/>
    </row>
    <row r="208" spans="1:5" s="7" customFormat="1" ht="20.25" x14ac:dyDescent="0.25">
      <c r="A208" s="26"/>
      <c r="B208" s="26"/>
      <c r="C208" s="27"/>
      <c r="D208" s="27"/>
      <c r="E208" s="139"/>
    </row>
    <row r="209" spans="1:5" s="7" customFormat="1" ht="20.25" x14ac:dyDescent="0.25">
      <c r="A209" s="26"/>
      <c r="B209" s="26"/>
      <c r="C209" s="27"/>
      <c r="D209" s="27"/>
      <c r="E209" s="139"/>
    </row>
    <row r="210" spans="1:5" s="7" customFormat="1" ht="20.25" x14ac:dyDescent="0.25">
      <c r="A210" s="26"/>
      <c r="B210" s="26"/>
      <c r="C210" s="27"/>
      <c r="D210" s="27"/>
      <c r="E210" s="139"/>
    </row>
    <row r="211" spans="1:5" s="7" customFormat="1" ht="20.25" x14ac:dyDescent="0.25">
      <c r="A211" s="26"/>
      <c r="B211" s="26"/>
      <c r="C211" s="27"/>
      <c r="D211" s="27"/>
      <c r="E211" s="139"/>
    </row>
    <row r="212" spans="1:5" s="7" customFormat="1" ht="20.25" x14ac:dyDescent="0.25">
      <c r="A212" s="26"/>
      <c r="B212" s="26"/>
      <c r="C212" s="27"/>
      <c r="D212" s="27"/>
      <c r="E212" s="139"/>
    </row>
    <row r="213" spans="1:5" s="7" customFormat="1" ht="20.25" x14ac:dyDescent="0.25">
      <c r="A213" s="26"/>
      <c r="B213" s="26"/>
      <c r="C213" s="27"/>
      <c r="D213" s="27"/>
      <c r="E213" s="139"/>
    </row>
    <row r="214" spans="1:5" s="7" customFormat="1" ht="20.25" x14ac:dyDescent="0.25">
      <c r="A214" s="26"/>
      <c r="B214" s="26"/>
      <c r="C214" s="27"/>
      <c r="D214" s="27"/>
      <c r="E214" s="139"/>
    </row>
    <row r="215" spans="1:5" s="7" customFormat="1" ht="20.25" x14ac:dyDescent="0.25">
      <c r="A215" s="26"/>
      <c r="B215" s="26"/>
      <c r="C215" s="27"/>
      <c r="D215" s="27"/>
      <c r="E215" s="139"/>
    </row>
    <row r="216" spans="1:5" s="7" customFormat="1" ht="20.25" x14ac:dyDescent="0.25">
      <c r="A216" s="26"/>
      <c r="B216" s="26"/>
      <c r="C216" s="27"/>
      <c r="D216" s="27"/>
      <c r="E216" s="139"/>
    </row>
    <row r="217" spans="1:5" s="7" customFormat="1" ht="20.25" x14ac:dyDescent="0.25">
      <c r="A217" s="26"/>
      <c r="B217" s="26"/>
      <c r="C217" s="27"/>
      <c r="D217" s="27"/>
      <c r="E217" s="139"/>
    </row>
    <row r="218" spans="1:5" s="7" customFormat="1" ht="20.25" x14ac:dyDescent="0.25">
      <c r="A218" s="26"/>
      <c r="B218" s="26"/>
      <c r="C218" s="27"/>
      <c r="D218" s="27"/>
      <c r="E218" s="139"/>
    </row>
    <row r="219" spans="1:5" s="7" customFormat="1" ht="20.25" x14ac:dyDescent="0.25">
      <c r="A219" s="26"/>
      <c r="B219" s="26"/>
      <c r="C219" s="27"/>
      <c r="D219" s="27"/>
      <c r="E219" s="139"/>
    </row>
    <row r="220" spans="1:5" s="7" customFormat="1" ht="20.25" x14ac:dyDescent="0.25">
      <c r="A220" s="26"/>
      <c r="B220" s="26"/>
      <c r="C220" s="27"/>
      <c r="D220" s="27"/>
      <c r="E220" s="139"/>
    </row>
    <row r="221" spans="1:5" s="7" customFormat="1" ht="20.25" x14ac:dyDescent="0.25">
      <c r="A221" s="26"/>
      <c r="B221" s="26"/>
      <c r="C221" s="27"/>
      <c r="D221" s="27"/>
      <c r="E221" s="139"/>
    </row>
    <row r="222" spans="1:5" s="7" customFormat="1" ht="20.25" x14ac:dyDescent="0.25">
      <c r="A222" s="26"/>
      <c r="B222" s="26"/>
      <c r="C222" s="27"/>
      <c r="D222" s="27"/>
      <c r="E222" s="139"/>
    </row>
    <row r="223" spans="1:5" s="7" customFormat="1" ht="20.25" x14ac:dyDescent="0.25">
      <c r="A223" s="26"/>
      <c r="B223" s="26"/>
      <c r="C223" s="27"/>
      <c r="D223" s="27"/>
      <c r="E223" s="139"/>
    </row>
    <row r="224" spans="1:5" s="7" customFormat="1" ht="20.25" x14ac:dyDescent="0.25">
      <c r="A224" s="26"/>
      <c r="B224" s="26"/>
      <c r="C224" s="27"/>
      <c r="D224" s="27"/>
      <c r="E224" s="139"/>
    </row>
    <row r="225" spans="1:7" s="7" customFormat="1" ht="20.25" x14ac:dyDescent="0.25">
      <c r="A225" s="26"/>
      <c r="B225" s="26"/>
      <c r="C225" s="27"/>
      <c r="D225" s="27"/>
      <c r="E225" s="139"/>
    </row>
    <row r="226" spans="1:7" s="7" customFormat="1" ht="20.25" x14ac:dyDescent="0.25">
      <c r="A226" s="26"/>
      <c r="B226" s="26"/>
      <c r="C226" s="27"/>
      <c r="D226" s="27"/>
      <c r="E226" s="139"/>
    </row>
    <row r="227" spans="1:7" s="7" customFormat="1" ht="20.25" x14ac:dyDescent="0.25">
      <c r="A227" s="26"/>
      <c r="B227" s="26"/>
      <c r="C227" s="27"/>
      <c r="D227" s="27"/>
      <c r="E227" s="139"/>
    </row>
    <row r="228" spans="1:7" s="7" customFormat="1" ht="20.25" x14ac:dyDescent="0.25">
      <c r="A228" s="26"/>
      <c r="B228" s="26"/>
      <c r="C228" s="27"/>
      <c r="D228" s="27"/>
      <c r="E228" s="139"/>
    </row>
    <row r="229" spans="1:7" s="7" customFormat="1" ht="20.25" x14ac:dyDescent="0.25">
      <c r="A229" s="26"/>
      <c r="B229" s="26"/>
      <c r="C229" s="27"/>
      <c r="D229" s="27"/>
      <c r="E229" s="139"/>
    </row>
    <row r="230" spans="1:7" s="7" customFormat="1" ht="20.25" x14ac:dyDescent="0.25">
      <c r="A230" s="26"/>
      <c r="B230" s="26"/>
      <c r="C230" s="27"/>
      <c r="D230" s="27"/>
      <c r="E230" s="139"/>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437</v>
      </c>
      <c r="C237" s="31" t="s">
        <v>438</v>
      </c>
      <c r="D237" t="s">
        <v>437</v>
      </c>
      <c r="E237" s="132" t="s">
        <v>438</v>
      </c>
    </row>
    <row r="238" spans="1:7" ht="21" x14ac:dyDescent="0.35">
      <c r="A238" s="7"/>
      <c r="B238" s="32" t="s">
        <v>439</v>
      </c>
      <c r="C238" s="32" t="s">
        <v>440</v>
      </c>
      <c r="D238" t="s">
        <v>439</v>
      </c>
      <c r="F238" t="s">
        <v>439</v>
      </c>
      <c r="G238" t="str">
        <f ca="1">IF(NOT(ISERROR(MATCH(F238,_xlfn.ANCHORARRAY(B249),0))),#REF!&amp;"Por favor no seleccionar los criterios de impacto",F238)</f>
        <v>Afectación Económica o presupuestal</v>
      </c>
    </row>
    <row r="239" spans="1:7" ht="21" x14ac:dyDescent="0.35">
      <c r="A239" s="7"/>
      <c r="B239" s="32" t="s">
        <v>439</v>
      </c>
      <c r="C239" s="32" t="s">
        <v>396</v>
      </c>
      <c r="E239" s="132" t="s">
        <v>440</v>
      </c>
    </row>
    <row r="240" spans="1:7" ht="21" x14ac:dyDescent="0.35">
      <c r="A240" s="7"/>
      <c r="B240" s="32" t="s">
        <v>439</v>
      </c>
      <c r="C240" s="32" t="s">
        <v>399</v>
      </c>
      <c r="E240" s="132" t="s">
        <v>396</v>
      </c>
    </row>
    <row r="241" spans="1:5" ht="21" x14ac:dyDescent="0.35">
      <c r="A241" s="7"/>
      <c r="B241" s="32" t="s">
        <v>439</v>
      </c>
      <c r="C241" s="32" t="s">
        <v>403</v>
      </c>
      <c r="E241" s="132" t="s">
        <v>399</v>
      </c>
    </row>
    <row r="242" spans="1:5" ht="21" x14ac:dyDescent="0.35">
      <c r="A242" s="7"/>
      <c r="B242" s="32" t="s">
        <v>439</v>
      </c>
      <c r="C242" s="32" t="s">
        <v>407</v>
      </c>
      <c r="E242" s="132" t="s">
        <v>403</v>
      </c>
    </row>
    <row r="243" spans="1:5" ht="21" x14ac:dyDescent="0.35">
      <c r="A243" s="7"/>
      <c r="B243" s="32" t="s">
        <v>390</v>
      </c>
      <c r="C243" s="32" t="s">
        <v>394</v>
      </c>
      <c r="E243" s="132" t="s">
        <v>407</v>
      </c>
    </row>
    <row r="244" spans="1:5" ht="21" x14ac:dyDescent="0.35">
      <c r="A244" s="7"/>
      <c r="B244" s="32" t="s">
        <v>390</v>
      </c>
      <c r="C244" s="32" t="s">
        <v>441</v>
      </c>
      <c r="D244" t="s">
        <v>390</v>
      </c>
    </row>
    <row r="245" spans="1:5" ht="21" x14ac:dyDescent="0.35">
      <c r="A245" s="7"/>
      <c r="B245" s="32" t="s">
        <v>390</v>
      </c>
      <c r="C245" s="32" t="s">
        <v>400</v>
      </c>
      <c r="E245" s="132" t="s">
        <v>394</v>
      </c>
    </row>
    <row r="246" spans="1:5" ht="21" x14ac:dyDescent="0.35">
      <c r="A246" s="7"/>
      <c r="B246" s="32" t="s">
        <v>390</v>
      </c>
      <c r="C246" s="32" t="s">
        <v>442</v>
      </c>
      <c r="E246" s="132" t="s">
        <v>441</v>
      </c>
    </row>
    <row r="247" spans="1:5" ht="21" x14ac:dyDescent="0.35">
      <c r="A247" s="7"/>
      <c r="B247" s="32" t="s">
        <v>390</v>
      </c>
      <c r="C247" s="32" t="s">
        <v>408</v>
      </c>
      <c r="E247" s="132" t="s">
        <v>400</v>
      </c>
    </row>
    <row r="248" spans="1:5" x14ac:dyDescent="0.25">
      <c r="A248" s="7"/>
      <c r="B248" s="33"/>
      <c r="C248" s="33"/>
      <c r="E248" s="132" t="s">
        <v>442</v>
      </c>
    </row>
    <row r="249" spans="1:5" x14ac:dyDescent="0.25">
      <c r="A249" s="7"/>
      <c r="B249" s="33" t="e" cm="1">
        <f t="array" aca="1" ref="B249:B251" ca="1">_xlfn.UNIQUE(Tabla1[[#All],[Criterios]])</f>
        <v>#NAME?</v>
      </c>
      <c r="C249" s="33"/>
      <c r="E249" s="132" t="s">
        <v>408</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B9" sqref="B9:B14"/>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38" t="s">
        <v>443</v>
      </c>
      <c r="C1" s="439"/>
      <c r="D1" s="439"/>
      <c r="E1" s="439"/>
      <c r="F1" s="440"/>
    </row>
    <row r="2" spans="2:11" ht="16.5" thickBot="1" x14ac:dyDescent="0.3">
      <c r="B2" s="36"/>
      <c r="C2" s="36"/>
      <c r="D2" s="36"/>
      <c r="E2" s="36"/>
      <c r="F2" s="36"/>
      <c r="I2" s="142"/>
      <c r="J2" s="156" t="s">
        <v>444</v>
      </c>
      <c r="K2" s="156" t="s">
        <v>281</v>
      </c>
    </row>
    <row r="3" spans="2:11" ht="16.5" thickBot="1" x14ac:dyDescent="0.25">
      <c r="B3" s="441" t="s">
        <v>445</v>
      </c>
      <c r="C3" s="442"/>
      <c r="D3" s="442"/>
      <c r="E3" s="37" t="s">
        <v>446</v>
      </c>
      <c r="F3" s="38" t="s">
        <v>447</v>
      </c>
      <c r="I3" s="155" t="s">
        <v>280</v>
      </c>
      <c r="J3" s="146">
        <v>0.5</v>
      </c>
      <c r="K3" s="146">
        <v>0.45</v>
      </c>
    </row>
    <row r="4" spans="2:11" ht="31.5" x14ac:dyDescent="0.2">
      <c r="B4" s="443" t="s">
        <v>448</v>
      </c>
      <c r="C4" s="445" t="s">
        <v>265</v>
      </c>
      <c r="D4" s="39" t="s">
        <v>280</v>
      </c>
      <c r="E4" s="40" t="s">
        <v>449</v>
      </c>
      <c r="F4" s="41">
        <v>0.25</v>
      </c>
      <c r="I4" s="156" t="s">
        <v>287</v>
      </c>
      <c r="J4" s="146">
        <v>0.4</v>
      </c>
      <c r="K4" s="146">
        <v>0.35</v>
      </c>
    </row>
    <row r="5" spans="2:11" ht="47.25" x14ac:dyDescent="0.2">
      <c r="B5" s="444"/>
      <c r="C5" s="446"/>
      <c r="D5" s="42" t="s">
        <v>287</v>
      </c>
      <c r="E5" s="43" t="s">
        <v>450</v>
      </c>
      <c r="F5" s="44">
        <v>0.15</v>
      </c>
      <c r="I5" s="156" t="s">
        <v>451</v>
      </c>
      <c r="J5" s="146">
        <v>0.35</v>
      </c>
      <c r="K5" s="146">
        <v>0.3</v>
      </c>
    </row>
    <row r="6" spans="2:11" ht="47.25" x14ac:dyDescent="0.2">
      <c r="B6" s="444"/>
      <c r="C6" s="446"/>
      <c r="D6" s="42" t="s">
        <v>451</v>
      </c>
      <c r="E6" s="43" t="s">
        <v>452</v>
      </c>
      <c r="F6" s="44">
        <v>0.1</v>
      </c>
    </row>
    <row r="7" spans="2:11" ht="63" x14ac:dyDescent="0.2">
      <c r="B7" s="444"/>
      <c r="C7" s="446" t="s">
        <v>266</v>
      </c>
      <c r="D7" s="42" t="s">
        <v>444</v>
      </c>
      <c r="E7" s="43" t="s">
        <v>453</v>
      </c>
      <c r="F7" s="44">
        <v>0.25</v>
      </c>
      <c r="G7" s="143"/>
    </row>
    <row r="8" spans="2:11" ht="31.5" x14ac:dyDescent="0.2">
      <c r="B8" s="444"/>
      <c r="C8" s="446"/>
      <c r="D8" s="42" t="s">
        <v>281</v>
      </c>
      <c r="E8" s="43" t="s">
        <v>454</v>
      </c>
      <c r="F8" s="44">
        <v>0.2</v>
      </c>
      <c r="G8" s="143"/>
    </row>
    <row r="9" spans="2:11" ht="47.25" x14ac:dyDescent="0.2">
      <c r="B9" s="444" t="s">
        <v>455</v>
      </c>
      <c r="C9" s="446" t="s">
        <v>268</v>
      </c>
      <c r="D9" s="42" t="s">
        <v>282</v>
      </c>
      <c r="E9" s="43" t="s">
        <v>456</v>
      </c>
      <c r="F9" s="45" t="s">
        <v>457</v>
      </c>
    </row>
    <row r="10" spans="2:11" ht="63" x14ac:dyDescent="0.2">
      <c r="B10" s="444"/>
      <c r="C10" s="446"/>
      <c r="D10" s="42" t="s">
        <v>458</v>
      </c>
      <c r="E10" s="43" t="s">
        <v>459</v>
      </c>
      <c r="F10" s="45" t="s">
        <v>457</v>
      </c>
    </row>
    <row r="11" spans="2:11" ht="47.25" x14ac:dyDescent="0.2">
      <c r="B11" s="444"/>
      <c r="C11" s="446" t="s">
        <v>269</v>
      </c>
      <c r="D11" s="42" t="s">
        <v>283</v>
      </c>
      <c r="E11" s="43" t="s">
        <v>460</v>
      </c>
      <c r="F11" s="45" t="s">
        <v>457</v>
      </c>
    </row>
    <row r="12" spans="2:11" ht="47.25" x14ac:dyDescent="0.2">
      <c r="B12" s="444"/>
      <c r="C12" s="446"/>
      <c r="D12" s="42" t="s">
        <v>461</v>
      </c>
      <c r="E12" s="43" t="s">
        <v>462</v>
      </c>
      <c r="F12" s="45" t="s">
        <v>457</v>
      </c>
    </row>
    <row r="13" spans="2:11" ht="31.5" x14ac:dyDescent="0.2">
      <c r="B13" s="444"/>
      <c r="C13" s="446" t="s">
        <v>270</v>
      </c>
      <c r="D13" s="42" t="s">
        <v>284</v>
      </c>
      <c r="E13" s="43" t="s">
        <v>463</v>
      </c>
      <c r="F13" s="45" t="s">
        <v>457</v>
      </c>
    </row>
    <row r="14" spans="2:11" ht="32.25" thickBot="1" x14ac:dyDescent="0.25">
      <c r="B14" s="447"/>
      <c r="C14" s="448"/>
      <c r="D14" s="46" t="s">
        <v>464</v>
      </c>
      <c r="E14" s="47" t="s">
        <v>465</v>
      </c>
      <c r="F14" s="48" t="s">
        <v>457</v>
      </c>
    </row>
    <row r="15" spans="2:11" ht="49.5" customHeight="1" x14ac:dyDescent="0.2">
      <c r="B15" s="437" t="s">
        <v>466</v>
      </c>
      <c r="C15" s="437"/>
      <c r="D15" s="437"/>
      <c r="E15" s="437"/>
      <c r="F15" s="437"/>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4" customWidth="1"/>
    <col min="8" max="8" width="11.42578125" style="134"/>
    <col min="9" max="9" width="18.28515625" style="134" customWidth="1"/>
    <col min="10" max="12" width="11.42578125" style="134"/>
    <col min="17" max="17" width="21.5703125" customWidth="1"/>
    <col min="18" max="18" width="17.5703125" bestFit="1" customWidth="1"/>
    <col min="19" max="19" width="23.7109375" bestFit="1" customWidth="1"/>
    <col min="21" max="21" width="15.5703125" bestFit="1" customWidth="1"/>
    <col min="22" max="22" width="25.28515625" bestFit="1" customWidth="1"/>
    <col min="24" max="24" width="21" bestFit="1" customWidth="1"/>
  </cols>
  <sheetData>
    <row r="1" spans="2:26" x14ac:dyDescent="0.25">
      <c r="G1" s="134" t="s">
        <v>259</v>
      </c>
      <c r="H1" s="134" t="s">
        <v>252</v>
      </c>
    </row>
    <row r="4" spans="2:26" x14ac:dyDescent="0.25">
      <c r="B4" t="s">
        <v>467</v>
      </c>
      <c r="C4" t="s">
        <v>380</v>
      </c>
      <c r="F4" t="s">
        <v>280</v>
      </c>
      <c r="G4" s="133" t="s">
        <v>468</v>
      </c>
      <c r="H4" s="133">
        <v>0.2</v>
      </c>
      <c r="I4" s="133"/>
      <c r="K4" s="133"/>
      <c r="Q4" t="s">
        <v>469</v>
      </c>
      <c r="R4" s="133">
        <v>0.5</v>
      </c>
      <c r="S4" s="134" t="s">
        <v>360</v>
      </c>
      <c r="T4" s="133">
        <v>0.3</v>
      </c>
      <c r="U4" s="134" t="s">
        <v>395</v>
      </c>
      <c r="V4" s="133">
        <v>0.4</v>
      </c>
      <c r="W4" s="134" t="s">
        <v>377</v>
      </c>
    </row>
    <row r="5" spans="2:26" x14ac:dyDescent="0.25">
      <c r="B5" t="s">
        <v>470</v>
      </c>
      <c r="C5" t="s">
        <v>380</v>
      </c>
      <c r="F5" t="s">
        <v>287</v>
      </c>
      <c r="G5" s="133" t="s">
        <v>468</v>
      </c>
      <c r="H5" s="133">
        <v>0.2</v>
      </c>
      <c r="I5" s="133"/>
      <c r="K5" s="133"/>
      <c r="Q5" t="s">
        <v>471</v>
      </c>
      <c r="R5" s="133">
        <v>0.45</v>
      </c>
      <c r="S5" s="134" t="s">
        <v>360</v>
      </c>
      <c r="T5" s="133">
        <v>0.36</v>
      </c>
      <c r="U5" s="134" t="s">
        <v>395</v>
      </c>
      <c r="V5" s="133">
        <v>0.4</v>
      </c>
      <c r="W5" s="134" t="s">
        <v>377</v>
      </c>
    </row>
    <row r="6" spans="2:26" x14ac:dyDescent="0.25">
      <c r="B6" t="s">
        <v>472</v>
      </c>
      <c r="C6" t="s">
        <v>377</v>
      </c>
      <c r="F6" t="s">
        <v>451</v>
      </c>
      <c r="G6" s="133" t="s">
        <v>362</v>
      </c>
      <c r="H6" s="133">
        <v>0.6</v>
      </c>
      <c r="I6" s="133" t="s">
        <v>473</v>
      </c>
      <c r="K6" s="133"/>
      <c r="Q6" t="s">
        <v>474</v>
      </c>
      <c r="R6" s="133">
        <v>0.4</v>
      </c>
      <c r="S6" s="134" t="s">
        <v>360</v>
      </c>
      <c r="T6" s="133">
        <v>0.36</v>
      </c>
      <c r="U6" s="134" t="s">
        <v>395</v>
      </c>
      <c r="V6" s="133">
        <v>0.4</v>
      </c>
      <c r="W6" s="134" t="s">
        <v>377</v>
      </c>
    </row>
    <row r="7" spans="2:26" x14ac:dyDescent="0.25">
      <c r="B7" t="s">
        <v>475</v>
      </c>
      <c r="C7" t="s">
        <v>476</v>
      </c>
      <c r="G7" s="133"/>
      <c r="I7" s="133"/>
      <c r="K7" s="133"/>
      <c r="Q7" t="s">
        <v>477</v>
      </c>
      <c r="R7" s="133">
        <v>0.35</v>
      </c>
      <c r="S7" s="134" t="s">
        <v>362</v>
      </c>
      <c r="T7" s="133">
        <v>0.42</v>
      </c>
      <c r="U7" s="134" t="s">
        <v>395</v>
      </c>
      <c r="V7" s="133">
        <v>0.4</v>
      </c>
      <c r="W7" s="134" t="s">
        <v>377</v>
      </c>
    </row>
    <row r="8" spans="2:26" x14ac:dyDescent="0.25">
      <c r="B8" t="s">
        <v>478</v>
      </c>
      <c r="C8" t="s">
        <v>371</v>
      </c>
      <c r="G8" s="133"/>
      <c r="I8" s="133"/>
      <c r="K8" s="133"/>
      <c r="Q8" t="s">
        <v>479</v>
      </c>
      <c r="R8" s="133">
        <v>0.35</v>
      </c>
      <c r="S8" s="134" t="s">
        <v>362</v>
      </c>
      <c r="T8" s="133">
        <v>0.6</v>
      </c>
      <c r="U8" s="134" t="s">
        <v>395</v>
      </c>
      <c r="V8" s="133">
        <v>0.26</v>
      </c>
      <c r="W8" s="134" t="s">
        <v>377</v>
      </c>
    </row>
    <row r="9" spans="2:26" x14ac:dyDescent="0.25">
      <c r="B9" t="s">
        <v>480</v>
      </c>
      <c r="C9" t="s">
        <v>380</v>
      </c>
      <c r="G9" s="133"/>
      <c r="I9" s="133"/>
      <c r="K9" s="133"/>
      <c r="Q9" t="s">
        <v>481</v>
      </c>
      <c r="R9" s="133">
        <v>0.3</v>
      </c>
      <c r="S9" s="134" t="s">
        <v>362</v>
      </c>
      <c r="T9" s="133">
        <v>0.6</v>
      </c>
      <c r="U9" s="134" t="s">
        <v>395</v>
      </c>
      <c r="V9" s="133">
        <v>0.3</v>
      </c>
      <c r="W9" s="134" t="s">
        <v>377</v>
      </c>
    </row>
    <row r="10" spans="2:26" x14ac:dyDescent="0.25">
      <c r="B10" t="s">
        <v>482</v>
      </c>
      <c r="C10" t="s">
        <v>377</v>
      </c>
    </row>
    <row r="11" spans="2:26" x14ac:dyDescent="0.25">
      <c r="B11" t="s">
        <v>483</v>
      </c>
      <c r="C11" t="s">
        <v>377</v>
      </c>
      <c r="F11" t="s">
        <v>467</v>
      </c>
      <c r="G11" s="134" t="s">
        <v>358</v>
      </c>
      <c r="H11" s="133">
        <v>0.1</v>
      </c>
      <c r="I11" s="134" t="s">
        <v>468</v>
      </c>
      <c r="J11" s="133">
        <v>0.2</v>
      </c>
      <c r="K11" s="134" t="s">
        <v>380</v>
      </c>
    </row>
    <row r="12" spans="2:26" x14ac:dyDescent="0.25">
      <c r="B12" t="s">
        <v>484</v>
      </c>
      <c r="C12" t="s">
        <v>476</v>
      </c>
      <c r="F12" t="s">
        <v>470</v>
      </c>
      <c r="G12" s="134" t="s">
        <v>358</v>
      </c>
      <c r="H12" s="133">
        <v>0.1</v>
      </c>
      <c r="I12" s="134" t="s">
        <v>395</v>
      </c>
      <c r="J12" s="133">
        <v>0.4</v>
      </c>
      <c r="K12" s="134" t="s">
        <v>380</v>
      </c>
      <c r="Q12" t="s">
        <v>251</v>
      </c>
      <c r="R12" t="s">
        <v>485</v>
      </c>
      <c r="S12" s="134" t="s">
        <v>201</v>
      </c>
      <c r="T12" t="s">
        <v>265</v>
      </c>
      <c r="U12" s="134" t="s">
        <v>266</v>
      </c>
      <c r="V12" t="s">
        <v>271</v>
      </c>
      <c r="W12" s="134" t="s">
        <v>252</v>
      </c>
      <c r="X12" t="s">
        <v>259</v>
      </c>
      <c r="Y12" s="134" t="s">
        <v>252</v>
      </c>
      <c r="Z12" t="s">
        <v>486</v>
      </c>
    </row>
    <row r="13" spans="2:26" x14ac:dyDescent="0.25">
      <c r="B13" t="s">
        <v>487</v>
      </c>
      <c r="C13" t="s">
        <v>371</v>
      </c>
      <c r="F13" t="s">
        <v>472</v>
      </c>
      <c r="G13" s="134" t="s">
        <v>358</v>
      </c>
      <c r="H13" s="133">
        <v>0.1</v>
      </c>
      <c r="I13" s="134" t="s">
        <v>377</v>
      </c>
      <c r="J13" s="133">
        <v>0.6</v>
      </c>
      <c r="K13" s="134" t="s">
        <v>377</v>
      </c>
      <c r="Q13" t="s">
        <v>358</v>
      </c>
      <c r="R13" t="s">
        <v>468</v>
      </c>
      <c r="S13" t="s">
        <v>380</v>
      </c>
      <c r="T13" t="s">
        <v>280</v>
      </c>
      <c r="U13" t="s">
        <v>444</v>
      </c>
      <c r="V13" t="s">
        <v>358</v>
      </c>
      <c r="W13" s="132">
        <v>0.1</v>
      </c>
      <c r="X13" t="s">
        <v>468</v>
      </c>
      <c r="Y13" s="132">
        <v>0.2</v>
      </c>
      <c r="Z13" t="s">
        <v>380</v>
      </c>
    </row>
    <row r="14" spans="2:26" x14ac:dyDescent="0.25">
      <c r="B14" t="s">
        <v>488</v>
      </c>
      <c r="C14" t="s">
        <v>377</v>
      </c>
      <c r="F14" t="s">
        <v>475</v>
      </c>
      <c r="G14" s="134" t="s">
        <v>358</v>
      </c>
      <c r="H14" s="133">
        <v>0.1</v>
      </c>
      <c r="I14" s="134" t="s">
        <v>401</v>
      </c>
      <c r="J14" s="133">
        <v>0.8</v>
      </c>
      <c r="K14" s="134" t="s">
        <v>374</v>
      </c>
      <c r="Q14" t="s">
        <v>358</v>
      </c>
      <c r="R14" t="s">
        <v>395</v>
      </c>
      <c r="S14" t="s">
        <v>380</v>
      </c>
      <c r="T14" t="s">
        <v>280</v>
      </c>
      <c r="U14" t="s">
        <v>444</v>
      </c>
      <c r="V14" t="s">
        <v>358</v>
      </c>
      <c r="W14" s="132">
        <v>0.1</v>
      </c>
      <c r="X14" t="s">
        <v>395</v>
      </c>
      <c r="Y14" s="132">
        <v>0.4</v>
      </c>
      <c r="Z14" t="s">
        <v>380</v>
      </c>
    </row>
    <row r="15" spans="2:26" x14ac:dyDescent="0.25">
      <c r="B15" t="s">
        <v>489</v>
      </c>
      <c r="C15" t="s">
        <v>377</v>
      </c>
      <c r="F15" t="s">
        <v>478</v>
      </c>
      <c r="G15" s="134" t="s">
        <v>358</v>
      </c>
      <c r="H15" s="133">
        <v>0.1</v>
      </c>
      <c r="I15" s="134" t="s">
        <v>405</v>
      </c>
      <c r="J15" s="133">
        <v>1</v>
      </c>
      <c r="K15" s="134" t="s">
        <v>371</v>
      </c>
      <c r="Q15" t="s">
        <v>358</v>
      </c>
      <c r="R15" t="s">
        <v>377</v>
      </c>
      <c r="S15" t="s">
        <v>377</v>
      </c>
      <c r="T15" t="s">
        <v>280</v>
      </c>
      <c r="U15" t="s">
        <v>444</v>
      </c>
      <c r="V15" t="s">
        <v>358</v>
      </c>
      <c r="W15" s="132">
        <v>0.1</v>
      </c>
      <c r="X15" t="s">
        <v>377</v>
      </c>
      <c r="Y15" s="132">
        <v>0.6</v>
      </c>
      <c r="Z15" t="s">
        <v>377</v>
      </c>
    </row>
    <row r="16" spans="2:26" x14ac:dyDescent="0.25">
      <c r="B16" t="s">
        <v>490</v>
      </c>
      <c r="C16" t="s">
        <v>377</v>
      </c>
      <c r="F16" t="s">
        <v>480</v>
      </c>
      <c r="G16" s="134" t="s">
        <v>358</v>
      </c>
      <c r="H16" s="133">
        <v>0.2</v>
      </c>
      <c r="I16" s="134" t="s">
        <v>468</v>
      </c>
      <c r="J16" s="133">
        <v>0.2</v>
      </c>
      <c r="K16" s="134" t="s">
        <v>380</v>
      </c>
      <c r="T16" t="s">
        <v>280</v>
      </c>
      <c r="U16" t="s">
        <v>444</v>
      </c>
    </row>
    <row r="17" spans="2:21" x14ac:dyDescent="0.25">
      <c r="B17" t="s">
        <v>491</v>
      </c>
      <c r="C17" t="s">
        <v>476</v>
      </c>
      <c r="F17" t="s">
        <v>482</v>
      </c>
      <c r="G17" s="134" t="s">
        <v>358</v>
      </c>
      <c r="H17" s="133">
        <v>0.2</v>
      </c>
      <c r="I17" s="134" t="s">
        <v>395</v>
      </c>
      <c r="J17" s="133">
        <v>0.4</v>
      </c>
      <c r="K17" s="134" t="s">
        <v>380</v>
      </c>
      <c r="R17" s="133">
        <v>0.5</v>
      </c>
      <c r="S17" s="132">
        <v>0.5</v>
      </c>
      <c r="T17" t="s">
        <v>280</v>
      </c>
      <c r="U17" t="s">
        <v>444</v>
      </c>
    </row>
    <row r="18" spans="2:21" x14ac:dyDescent="0.25">
      <c r="B18" t="s">
        <v>492</v>
      </c>
      <c r="C18" t="s">
        <v>371</v>
      </c>
      <c r="F18" t="s">
        <v>483</v>
      </c>
      <c r="G18" s="134" t="s">
        <v>358</v>
      </c>
      <c r="H18" s="133">
        <v>0.2</v>
      </c>
      <c r="I18" s="134" t="s">
        <v>377</v>
      </c>
      <c r="J18" s="133">
        <v>0.6</v>
      </c>
      <c r="K18" s="134" t="s">
        <v>377</v>
      </c>
      <c r="R18" s="133">
        <v>0.45</v>
      </c>
      <c r="S18" s="132">
        <v>0.35</v>
      </c>
      <c r="T18" t="s">
        <v>280</v>
      </c>
      <c r="U18" t="s">
        <v>444</v>
      </c>
    </row>
    <row r="19" spans="2:21" x14ac:dyDescent="0.25">
      <c r="B19" t="s">
        <v>493</v>
      </c>
      <c r="C19" t="s">
        <v>377</v>
      </c>
      <c r="F19" t="s">
        <v>484</v>
      </c>
      <c r="G19" s="134" t="s">
        <v>358</v>
      </c>
      <c r="H19" s="133">
        <v>0.2</v>
      </c>
      <c r="I19" s="134" t="s">
        <v>401</v>
      </c>
      <c r="J19" s="133">
        <v>0.8</v>
      </c>
      <c r="K19" s="134" t="s">
        <v>374</v>
      </c>
      <c r="R19" s="133">
        <v>0.4</v>
      </c>
      <c r="T19" t="s">
        <v>280</v>
      </c>
      <c r="U19" t="s">
        <v>444</v>
      </c>
    </row>
    <row r="20" spans="2:21" x14ac:dyDescent="0.25">
      <c r="B20" t="s">
        <v>494</v>
      </c>
      <c r="C20" t="s">
        <v>377</v>
      </c>
      <c r="F20" t="s">
        <v>487</v>
      </c>
      <c r="G20" s="134" t="s">
        <v>358</v>
      </c>
      <c r="H20" s="133">
        <v>0.2</v>
      </c>
      <c r="I20" s="134" t="s">
        <v>405</v>
      </c>
      <c r="J20" s="133">
        <v>1</v>
      </c>
      <c r="K20" s="134" t="s">
        <v>371</v>
      </c>
      <c r="R20" s="133">
        <v>0.35</v>
      </c>
      <c r="T20" t="s">
        <v>280</v>
      </c>
      <c r="U20" t="s">
        <v>444</v>
      </c>
    </row>
    <row r="21" spans="2:21" x14ac:dyDescent="0.25">
      <c r="B21" t="s">
        <v>495</v>
      </c>
      <c r="C21" t="s">
        <v>476</v>
      </c>
      <c r="F21" t="s">
        <v>488</v>
      </c>
      <c r="G21" s="134" t="s">
        <v>360</v>
      </c>
      <c r="H21" s="133">
        <v>0.3</v>
      </c>
      <c r="I21" s="134" t="s">
        <v>468</v>
      </c>
      <c r="J21" s="133">
        <v>0.2</v>
      </c>
      <c r="K21" s="134" t="s">
        <v>380</v>
      </c>
      <c r="R21" s="133">
        <v>0.35</v>
      </c>
      <c r="T21" t="s">
        <v>280</v>
      </c>
      <c r="U21" t="s">
        <v>444</v>
      </c>
    </row>
    <row r="22" spans="2:21" x14ac:dyDescent="0.25">
      <c r="B22" t="s">
        <v>496</v>
      </c>
      <c r="C22" t="s">
        <v>476</v>
      </c>
      <c r="F22" t="s">
        <v>489</v>
      </c>
      <c r="G22" s="134" t="s">
        <v>360</v>
      </c>
      <c r="H22" s="133">
        <v>0.3</v>
      </c>
      <c r="I22" s="134" t="s">
        <v>395</v>
      </c>
      <c r="J22" s="133">
        <v>0.4</v>
      </c>
      <c r="K22" s="134" t="s">
        <v>377</v>
      </c>
      <c r="R22" s="133">
        <v>0.3</v>
      </c>
      <c r="T22" t="s">
        <v>280</v>
      </c>
      <c r="U22" t="s">
        <v>444</v>
      </c>
    </row>
    <row r="23" spans="2:21" x14ac:dyDescent="0.25">
      <c r="B23" t="s">
        <v>497</v>
      </c>
      <c r="C23" t="s">
        <v>371</v>
      </c>
      <c r="F23" t="s">
        <v>490</v>
      </c>
      <c r="G23" s="134" t="s">
        <v>360</v>
      </c>
      <c r="H23" s="133">
        <v>0.3</v>
      </c>
      <c r="I23" s="134" t="s">
        <v>377</v>
      </c>
      <c r="J23" s="133">
        <v>0.6</v>
      </c>
      <c r="K23" s="134" t="s">
        <v>377</v>
      </c>
      <c r="T23" t="s">
        <v>280</v>
      </c>
      <c r="U23" t="s">
        <v>444</v>
      </c>
    </row>
    <row r="24" spans="2:21" x14ac:dyDescent="0.25">
      <c r="B24" t="s">
        <v>498</v>
      </c>
      <c r="C24" t="s">
        <v>476</v>
      </c>
      <c r="F24" t="s">
        <v>491</v>
      </c>
      <c r="G24" s="134" t="s">
        <v>360</v>
      </c>
      <c r="H24" s="133">
        <v>0.3</v>
      </c>
      <c r="I24" s="134" t="s">
        <v>401</v>
      </c>
      <c r="J24" s="133">
        <v>0.8</v>
      </c>
      <c r="K24" s="134" t="s">
        <v>374</v>
      </c>
      <c r="T24" t="s">
        <v>280</v>
      </c>
      <c r="U24" t="s">
        <v>444</v>
      </c>
    </row>
    <row r="25" spans="2:21" x14ac:dyDescent="0.25">
      <c r="B25" t="s">
        <v>499</v>
      </c>
      <c r="C25" t="s">
        <v>476</v>
      </c>
      <c r="F25" t="s">
        <v>492</v>
      </c>
      <c r="G25" s="134" t="s">
        <v>360</v>
      </c>
      <c r="H25" s="133">
        <v>0.3</v>
      </c>
      <c r="I25" s="134" t="s">
        <v>405</v>
      </c>
      <c r="J25" s="133">
        <v>1</v>
      </c>
      <c r="K25" s="134" t="s">
        <v>371</v>
      </c>
    </row>
    <row r="26" spans="2:21" x14ac:dyDescent="0.25">
      <c r="B26" t="s">
        <v>500</v>
      </c>
      <c r="C26" t="s">
        <v>476</v>
      </c>
      <c r="F26" t="s">
        <v>493</v>
      </c>
      <c r="G26" s="134" t="s">
        <v>360</v>
      </c>
      <c r="H26" s="133">
        <v>0.4</v>
      </c>
      <c r="I26" s="134" t="s">
        <v>468</v>
      </c>
      <c r="J26" s="133">
        <v>0.2</v>
      </c>
      <c r="K26" s="134" t="s">
        <v>380</v>
      </c>
    </row>
    <row r="27" spans="2:21" x14ac:dyDescent="0.25">
      <c r="B27" t="s">
        <v>501</v>
      </c>
      <c r="C27" t="s">
        <v>476</v>
      </c>
      <c r="F27" t="s">
        <v>494</v>
      </c>
      <c r="G27" s="134" t="s">
        <v>360</v>
      </c>
      <c r="H27" s="133">
        <v>0.4</v>
      </c>
      <c r="I27" s="134" t="s">
        <v>395</v>
      </c>
      <c r="J27" s="133">
        <v>0.4</v>
      </c>
      <c r="K27" s="134" t="s">
        <v>377</v>
      </c>
    </row>
    <row r="28" spans="2:21" x14ac:dyDescent="0.25">
      <c r="B28" t="s">
        <v>502</v>
      </c>
      <c r="C28" t="s">
        <v>371</v>
      </c>
      <c r="F28" t="s">
        <v>495</v>
      </c>
      <c r="G28" s="134" t="s">
        <v>360</v>
      </c>
      <c r="H28" s="133">
        <v>0.4</v>
      </c>
      <c r="I28" s="134" t="s">
        <v>377</v>
      </c>
      <c r="J28" s="133">
        <v>0.6</v>
      </c>
      <c r="K28" s="134" t="s">
        <v>377</v>
      </c>
    </row>
    <row r="29" spans="2:21" x14ac:dyDescent="0.25">
      <c r="F29" t="s">
        <v>496</v>
      </c>
      <c r="G29" s="134" t="s">
        <v>360</v>
      </c>
      <c r="H29" s="133">
        <v>0.4</v>
      </c>
      <c r="I29" s="134" t="s">
        <v>401</v>
      </c>
      <c r="J29" s="133">
        <v>0.8</v>
      </c>
      <c r="K29" s="134" t="s">
        <v>374</v>
      </c>
    </row>
    <row r="30" spans="2:21" x14ac:dyDescent="0.25">
      <c r="F30" t="s">
        <v>497</v>
      </c>
      <c r="G30" s="134" t="s">
        <v>360</v>
      </c>
      <c r="H30" s="133">
        <v>0.4</v>
      </c>
      <c r="I30" s="134" t="s">
        <v>405</v>
      </c>
      <c r="J30" s="133">
        <v>1</v>
      </c>
      <c r="K30" s="134" t="s">
        <v>371</v>
      </c>
    </row>
    <row r="31" spans="2:21" x14ac:dyDescent="0.25">
      <c r="F31" t="s">
        <v>503</v>
      </c>
      <c r="G31" s="134" t="s">
        <v>362</v>
      </c>
      <c r="H31" s="133">
        <v>0.5</v>
      </c>
      <c r="I31" s="134" t="s">
        <v>468</v>
      </c>
      <c r="J31" s="133">
        <v>0.2</v>
      </c>
      <c r="K31" s="134" t="s">
        <v>377</v>
      </c>
    </row>
    <row r="32" spans="2:21" x14ac:dyDescent="0.25">
      <c r="F32" t="s">
        <v>504</v>
      </c>
      <c r="G32" s="134" t="s">
        <v>362</v>
      </c>
      <c r="H32" s="133">
        <v>0.5</v>
      </c>
      <c r="I32" s="134" t="s">
        <v>395</v>
      </c>
      <c r="J32" s="133">
        <v>0.4</v>
      </c>
      <c r="K32" s="134" t="s">
        <v>377</v>
      </c>
    </row>
    <row r="33" spans="6:11" x14ac:dyDescent="0.25">
      <c r="F33" t="s">
        <v>505</v>
      </c>
      <c r="G33" s="134" t="s">
        <v>362</v>
      </c>
      <c r="H33" s="133">
        <v>0.5</v>
      </c>
      <c r="I33" s="134" t="s">
        <v>377</v>
      </c>
      <c r="J33" s="133">
        <v>0.6</v>
      </c>
      <c r="K33" s="134" t="s">
        <v>377</v>
      </c>
    </row>
    <row r="34" spans="6:11" x14ac:dyDescent="0.25">
      <c r="F34" t="s">
        <v>506</v>
      </c>
      <c r="G34" s="134" t="s">
        <v>362</v>
      </c>
      <c r="H34" s="133">
        <v>0.5</v>
      </c>
      <c r="I34" s="134" t="s">
        <v>401</v>
      </c>
      <c r="J34" s="133">
        <v>0.8</v>
      </c>
      <c r="K34" s="134" t="s">
        <v>374</v>
      </c>
    </row>
    <row r="35" spans="6:11" x14ac:dyDescent="0.25">
      <c r="F35" t="s">
        <v>507</v>
      </c>
      <c r="G35" s="134" t="s">
        <v>362</v>
      </c>
      <c r="H35" s="133">
        <v>0.5</v>
      </c>
      <c r="I35" s="134" t="s">
        <v>405</v>
      </c>
      <c r="J35" s="133">
        <v>1</v>
      </c>
      <c r="K35" s="134" t="s">
        <v>371</v>
      </c>
    </row>
    <row r="37" spans="6:11" ht="45" x14ac:dyDescent="0.25">
      <c r="G37" s="135" t="s">
        <v>508</v>
      </c>
    </row>
    <row r="38" spans="6:11" ht="105" x14ac:dyDescent="0.25">
      <c r="G38" s="135" t="s">
        <v>509</v>
      </c>
    </row>
    <row r="39" spans="6:11" ht="75" x14ac:dyDescent="0.25">
      <c r="G39" s="135" t="s">
        <v>510</v>
      </c>
    </row>
    <row r="40" spans="6:11" ht="75" x14ac:dyDescent="0.25">
      <c r="G40" s="135" t="s">
        <v>511</v>
      </c>
    </row>
    <row r="41" spans="6:11" ht="75" x14ac:dyDescent="0.25">
      <c r="G41" s="135" t="s">
        <v>512</v>
      </c>
    </row>
    <row r="42" spans="6:11" ht="45" x14ac:dyDescent="0.25">
      <c r="G42" s="135" t="s">
        <v>513</v>
      </c>
    </row>
    <row r="43" spans="6:11" ht="105" x14ac:dyDescent="0.25">
      <c r="G43" s="135" t="s">
        <v>514</v>
      </c>
    </row>
    <row r="44" spans="6:11" ht="75" x14ac:dyDescent="0.25">
      <c r="G44" s="135" t="s">
        <v>515</v>
      </c>
    </row>
    <row r="45" spans="6:11" ht="75" x14ac:dyDescent="0.25">
      <c r="G45" s="135" t="s">
        <v>516</v>
      </c>
    </row>
    <row r="46" spans="6:11" ht="75" x14ac:dyDescent="0.25">
      <c r="G46" s="135" t="s">
        <v>517</v>
      </c>
    </row>
    <row r="47" spans="6:11" ht="45" x14ac:dyDescent="0.25">
      <c r="G47" s="135" t="s">
        <v>518</v>
      </c>
    </row>
    <row r="48" spans="6:11" ht="105" x14ac:dyDescent="0.25">
      <c r="G48" s="135" t="s">
        <v>519</v>
      </c>
    </row>
    <row r="49" spans="7:7" ht="75" x14ac:dyDescent="0.25">
      <c r="G49" s="135" t="s">
        <v>520</v>
      </c>
    </row>
    <row r="50" spans="7:7" ht="75" x14ac:dyDescent="0.25">
      <c r="G50" s="135" t="s">
        <v>521</v>
      </c>
    </row>
    <row r="51" spans="7:7" ht="75" x14ac:dyDescent="0.25">
      <c r="G51" s="135" t="s">
        <v>522</v>
      </c>
    </row>
    <row r="52" spans="7:7" ht="45" x14ac:dyDescent="0.25">
      <c r="G52" s="135" t="s">
        <v>523</v>
      </c>
    </row>
    <row r="53" spans="7:7" ht="105" x14ac:dyDescent="0.25">
      <c r="G53" s="135" t="s">
        <v>524</v>
      </c>
    </row>
    <row r="54" spans="7:7" ht="75" x14ac:dyDescent="0.25">
      <c r="G54" s="135" t="s">
        <v>525</v>
      </c>
    </row>
    <row r="55" spans="7:7" ht="75" x14ac:dyDescent="0.25">
      <c r="G55" s="135" t="s">
        <v>526</v>
      </c>
    </row>
    <row r="56" spans="7:7" ht="75" x14ac:dyDescent="0.25">
      <c r="G56" s="135" t="s">
        <v>527</v>
      </c>
    </row>
    <row r="57" spans="7:7" ht="45" x14ac:dyDescent="0.25">
      <c r="G57" s="135" t="s">
        <v>528</v>
      </c>
    </row>
    <row r="58" spans="7:7" ht="105" x14ac:dyDescent="0.25">
      <c r="G58" s="135" t="s">
        <v>529</v>
      </c>
    </row>
    <row r="59" spans="7:7" ht="75" x14ac:dyDescent="0.25">
      <c r="G59" s="135" t="s">
        <v>530</v>
      </c>
    </row>
    <row r="60" spans="7:7" ht="75" x14ac:dyDescent="0.25">
      <c r="G60" s="135" t="s">
        <v>531</v>
      </c>
    </row>
    <row r="61" spans="7:7" ht="75" x14ac:dyDescent="0.25">
      <c r="G61" s="135" t="s">
        <v>532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x14ac:dyDescent="0.25"/>
  <cols>
    <col min="2" max="2" width="30.7109375" customWidth="1"/>
    <col min="3" max="3" width="38.28515625" customWidth="1"/>
    <col min="4" max="4" width="32.5703125" customWidth="1"/>
    <col min="5" max="5" width="20.42578125" customWidth="1"/>
    <col min="6" max="6" width="22.28515625" customWidth="1"/>
    <col min="7" max="7" width="21.7109375" customWidth="1"/>
    <col min="11" max="11" width="16.42578125" customWidth="1"/>
  </cols>
  <sheetData>
    <row r="2" spans="2:11" x14ac:dyDescent="0.25">
      <c r="B2" s="4" t="s">
        <v>533</v>
      </c>
      <c r="C2" s="4" t="s">
        <v>534</v>
      </c>
      <c r="D2" s="4" t="s">
        <v>535</v>
      </c>
      <c r="E2" s="6" t="s">
        <v>536</v>
      </c>
      <c r="F2" s="4" t="s">
        <v>537</v>
      </c>
      <c r="G2" s="4" t="s">
        <v>538</v>
      </c>
      <c r="H2" s="4" t="s">
        <v>539</v>
      </c>
      <c r="I2" s="4" t="s">
        <v>540</v>
      </c>
      <c r="J2" s="4" t="s">
        <v>541</v>
      </c>
      <c r="K2" s="4" t="s">
        <v>542</v>
      </c>
    </row>
    <row r="3" spans="2:11" ht="30" x14ac:dyDescent="0.25">
      <c r="B3" t="s">
        <v>543</v>
      </c>
      <c r="C3" s="82" t="s">
        <v>544</v>
      </c>
      <c r="D3" s="5" t="s">
        <v>394</v>
      </c>
      <c r="E3" t="s">
        <v>280</v>
      </c>
      <c r="F3" t="s">
        <v>444</v>
      </c>
      <c r="G3" t="s">
        <v>282</v>
      </c>
      <c r="H3" t="s">
        <v>283</v>
      </c>
      <c r="I3" t="s">
        <v>284</v>
      </c>
      <c r="J3" t="s">
        <v>298</v>
      </c>
      <c r="K3" t="s">
        <v>285</v>
      </c>
    </row>
    <row r="4" spans="2:11" ht="75" x14ac:dyDescent="0.25">
      <c r="B4" s="150" t="s">
        <v>409</v>
      </c>
      <c r="C4" t="s">
        <v>545</v>
      </c>
      <c r="D4" s="5" t="s">
        <v>397</v>
      </c>
      <c r="E4" t="s">
        <v>287</v>
      </c>
      <c r="F4" t="s">
        <v>281</v>
      </c>
      <c r="G4" t="s">
        <v>546</v>
      </c>
      <c r="H4" t="s">
        <v>461</v>
      </c>
      <c r="I4" t="s">
        <v>464</v>
      </c>
      <c r="J4" t="s">
        <v>547</v>
      </c>
      <c r="K4" t="s">
        <v>297</v>
      </c>
    </row>
    <row r="5" spans="2:11" ht="60" x14ac:dyDescent="0.25">
      <c r="B5" s="150" t="s">
        <v>273</v>
      </c>
      <c r="C5" t="s">
        <v>306</v>
      </c>
      <c r="D5" s="5" t="s">
        <v>400</v>
      </c>
      <c r="E5" t="s">
        <v>451</v>
      </c>
      <c r="K5" t="s">
        <v>548</v>
      </c>
    </row>
    <row r="6" spans="2:11" ht="45" x14ac:dyDescent="0.25">
      <c r="B6" s="150" t="s">
        <v>432</v>
      </c>
      <c r="C6" t="s">
        <v>549</v>
      </c>
      <c r="D6" s="5" t="s">
        <v>404</v>
      </c>
      <c r="K6" t="s">
        <v>334</v>
      </c>
    </row>
    <row r="7" spans="2:11" ht="60" x14ac:dyDescent="0.25">
      <c r="B7" s="150" t="s">
        <v>291</v>
      </c>
      <c r="C7" t="s">
        <v>550</v>
      </c>
      <c r="D7" s="83" t="s">
        <v>408</v>
      </c>
    </row>
    <row r="8" spans="2:11" ht="30" x14ac:dyDescent="0.25">
      <c r="B8" s="150" t="s">
        <v>302</v>
      </c>
      <c r="C8" t="s">
        <v>277</v>
      </c>
      <c r="D8" s="5" t="s">
        <v>410</v>
      </c>
    </row>
    <row r="9" spans="2:11" ht="30" x14ac:dyDescent="0.25">
      <c r="B9" s="150" t="s">
        <v>327</v>
      </c>
      <c r="C9" t="s">
        <v>318</v>
      </c>
      <c r="D9" s="5" t="s">
        <v>411</v>
      </c>
    </row>
    <row r="10" spans="2:11" ht="30" x14ac:dyDescent="0.25">
      <c r="C10" t="s">
        <v>331</v>
      </c>
      <c r="D10" s="5" t="s">
        <v>412</v>
      </c>
    </row>
    <row r="11" spans="2:11" ht="30" x14ac:dyDescent="0.25">
      <c r="D11" s="5" t="s">
        <v>413</v>
      </c>
    </row>
    <row r="12" spans="2:11" ht="30" x14ac:dyDescent="0.25">
      <c r="D12" s="5" t="s">
        <v>414</v>
      </c>
    </row>
    <row r="13" spans="2:11" ht="30" x14ac:dyDescent="0.25">
      <c r="D13" s="141" t="s">
        <v>278</v>
      </c>
    </row>
    <row r="14" spans="2:11" ht="30" x14ac:dyDescent="0.25">
      <c r="D14" s="141" t="s">
        <v>415</v>
      </c>
    </row>
    <row r="15" spans="2:11" ht="30" x14ac:dyDescent="0.25">
      <c r="D15" s="141" t="s">
        <v>416</v>
      </c>
    </row>
    <row r="16" spans="2:11" ht="30" x14ac:dyDescent="0.25">
      <c r="D16" s="141" t="s">
        <v>417</v>
      </c>
    </row>
    <row r="17" spans="4:4" ht="30" x14ac:dyDescent="0.25">
      <c r="D17" s="141" t="s">
        <v>418</v>
      </c>
    </row>
    <row r="18" spans="4:4" ht="60" x14ac:dyDescent="0.25">
      <c r="D18" s="82" t="s">
        <v>551</v>
      </c>
    </row>
    <row r="19" spans="4:4" ht="60" x14ac:dyDescent="0.25">
      <c r="D19" s="82" t="s">
        <v>552</v>
      </c>
    </row>
    <row r="20" spans="4:4" ht="30" x14ac:dyDescent="0.25">
      <c r="D20" s="135" t="s">
        <v>295</v>
      </c>
    </row>
    <row r="21" spans="4:4" ht="30" x14ac:dyDescent="0.25">
      <c r="D21" s="135" t="s">
        <v>553</v>
      </c>
    </row>
    <row r="22" spans="4:4" ht="30" x14ac:dyDescent="0.25">
      <c r="D22" s="135" t="s">
        <v>319</v>
      </c>
    </row>
    <row r="23" spans="4:4" ht="30" x14ac:dyDescent="0.25">
      <c r="D23" s="135" t="s">
        <v>554</v>
      </c>
    </row>
    <row r="24" spans="4:4" ht="45" x14ac:dyDescent="0.25">
      <c r="D24" s="135" t="s">
        <v>555</v>
      </c>
    </row>
    <row r="25" spans="4:4" ht="45" x14ac:dyDescent="0.25">
      <c r="D25" s="135" t="s">
        <v>307</v>
      </c>
    </row>
    <row r="26" spans="4:4" ht="60" x14ac:dyDescent="0.25">
      <c r="D26" s="135" t="s">
        <v>436</v>
      </c>
    </row>
    <row r="27" spans="4:4" ht="45" x14ac:dyDescent="0.25">
      <c r="D27" s="135" t="s">
        <v>556</v>
      </c>
    </row>
    <row r="28" spans="4:4" ht="45" x14ac:dyDescent="0.25">
      <c r="D28" s="135" t="s">
        <v>557</v>
      </c>
    </row>
    <row r="29" spans="4:4" ht="45" x14ac:dyDescent="0.25">
      <c r="D29" s="135" t="s">
        <v>332</v>
      </c>
    </row>
    <row r="30" spans="4:4" ht="45" x14ac:dyDescent="0.25">
      <c r="D30" s="135" t="s">
        <v>558</v>
      </c>
    </row>
    <row r="31" spans="4:4" ht="45" x14ac:dyDescent="0.25">
      <c r="D31" s="135" t="s">
        <v>559</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G1" zoomScale="71" zoomScaleNormal="71" workbookViewId="0">
      <selection activeCell="Y8" sqref="Y8"/>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7109375" style="171" customWidth="1"/>
    <col min="13" max="13" width="18.28515625" style="171" bestFit="1" customWidth="1"/>
    <col min="14" max="14" width="18.28515625" bestFit="1" customWidth="1"/>
    <col min="15" max="15" width="32.7109375" customWidth="1"/>
    <col min="16" max="16" width="16.5703125" customWidth="1"/>
    <col min="17" max="17" width="14.28515625" customWidth="1"/>
    <col min="18" max="18" width="17.7109375" customWidth="1"/>
    <col min="19" max="19" width="15.28515625" customWidth="1"/>
    <col min="20" max="20" width="16.28515625" customWidth="1"/>
    <col min="21" max="176" width="11.42578125" style="7"/>
  </cols>
  <sheetData>
    <row r="1" spans="1:278" s="152" customFormat="1" ht="16.5" customHeight="1" x14ac:dyDescent="0.3">
      <c r="A1" s="334"/>
      <c r="B1" s="335"/>
      <c r="C1" s="335"/>
      <c r="D1" s="455" t="s">
        <v>560</v>
      </c>
      <c r="E1" s="455"/>
      <c r="F1" s="455"/>
      <c r="G1" s="455"/>
      <c r="H1" s="455"/>
      <c r="I1" s="455"/>
      <c r="J1" s="455"/>
      <c r="K1" s="455"/>
      <c r="L1" s="455"/>
      <c r="M1" s="455"/>
      <c r="N1" s="455"/>
      <c r="O1" s="455"/>
      <c r="P1" s="455"/>
      <c r="Q1" s="456"/>
      <c r="R1" s="449" t="s">
        <v>234</v>
      </c>
      <c r="S1" s="449"/>
      <c r="T1" s="449"/>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3">
      <c r="A2" s="336"/>
      <c r="B2" s="337"/>
      <c r="C2" s="337"/>
      <c r="D2" s="457"/>
      <c r="E2" s="457"/>
      <c r="F2" s="457"/>
      <c r="G2" s="457"/>
      <c r="H2" s="457"/>
      <c r="I2" s="457"/>
      <c r="J2" s="457"/>
      <c r="K2" s="457"/>
      <c r="L2" s="457"/>
      <c r="M2" s="457"/>
      <c r="N2" s="457"/>
      <c r="O2" s="457"/>
      <c r="P2" s="457"/>
      <c r="Q2" s="458"/>
      <c r="R2" s="449"/>
      <c r="S2" s="449"/>
      <c r="T2" s="449"/>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3">
      <c r="A3" s="2"/>
      <c r="B3" s="2"/>
      <c r="C3" s="3"/>
      <c r="D3" s="457"/>
      <c r="E3" s="457"/>
      <c r="F3" s="457"/>
      <c r="G3" s="457"/>
      <c r="H3" s="457"/>
      <c r="I3" s="457"/>
      <c r="J3" s="457"/>
      <c r="K3" s="457"/>
      <c r="L3" s="457"/>
      <c r="M3" s="457"/>
      <c r="N3" s="457"/>
      <c r="O3" s="457"/>
      <c r="P3" s="457"/>
      <c r="Q3" s="458"/>
      <c r="R3" s="449"/>
      <c r="S3" s="449"/>
      <c r="T3" s="449"/>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3">
      <c r="A4" s="326" t="s">
        <v>235</v>
      </c>
      <c r="B4" s="327"/>
      <c r="C4" s="328"/>
      <c r="D4" s="329" t="s">
        <v>236</v>
      </c>
      <c r="E4" s="330"/>
      <c r="F4" s="330"/>
      <c r="G4" s="330"/>
      <c r="H4" s="330"/>
      <c r="I4" s="330"/>
      <c r="J4" s="330"/>
      <c r="K4" s="330"/>
      <c r="L4" s="330"/>
      <c r="M4" s="330"/>
      <c r="N4" s="331"/>
      <c r="O4" s="333"/>
      <c r="P4" s="333"/>
      <c r="Q4" s="33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8.45" customHeight="1" x14ac:dyDescent="0.3">
      <c r="A5" s="326" t="s">
        <v>239</v>
      </c>
      <c r="B5" s="327"/>
      <c r="C5" s="328"/>
      <c r="D5" s="338" t="s">
        <v>561</v>
      </c>
      <c r="E5" s="339"/>
      <c r="F5" s="339"/>
      <c r="G5" s="339"/>
      <c r="H5" s="339"/>
      <c r="I5" s="339"/>
      <c r="J5" s="339"/>
      <c r="K5" s="339"/>
      <c r="L5" s="339"/>
      <c r="M5" s="339"/>
      <c r="N5" s="34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1.9" customHeight="1" thickBot="1" x14ac:dyDescent="0.35">
      <c r="A6" s="326" t="s">
        <v>237</v>
      </c>
      <c r="B6" s="327"/>
      <c r="C6" s="328"/>
      <c r="D6" s="338" t="s">
        <v>241</v>
      </c>
      <c r="E6" s="339"/>
      <c r="F6" s="339"/>
      <c r="G6" s="339"/>
      <c r="H6" s="339"/>
      <c r="I6" s="339"/>
      <c r="J6" s="339"/>
      <c r="K6" s="339"/>
      <c r="L6" s="339"/>
      <c r="M6" s="339"/>
      <c r="N6" s="34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6" customFormat="1" ht="40.5" customHeight="1" thickTop="1" thickBot="1" x14ac:dyDescent="0.3">
      <c r="A7" s="450" t="s">
        <v>562</v>
      </c>
      <c r="B7" s="451"/>
      <c r="C7" s="451"/>
      <c r="D7" s="451"/>
      <c r="E7" s="451"/>
      <c r="F7" s="452"/>
      <c r="G7" s="173"/>
      <c r="H7" s="453" t="s">
        <v>563</v>
      </c>
      <c r="I7" s="453"/>
      <c r="J7" s="453"/>
      <c r="K7" s="453" t="s">
        <v>564</v>
      </c>
      <c r="L7" s="453"/>
      <c r="M7" s="453"/>
      <c r="N7" s="454" t="s">
        <v>565</v>
      </c>
      <c r="O7" s="459" t="s">
        <v>566</v>
      </c>
      <c r="P7" s="461" t="s">
        <v>567</v>
      </c>
      <c r="Q7" s="462"/>
      <c r="R7" s="461" t="s">
        <v>568</v>
      </c>
      <c r="S7" s="462"/>
      <c r="T7" s="463" t="s">
        <v>569</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1.15" customHeight="1" thickTop="1" thickBot="1" x14ac:dyDescent="0.3">
      <c r="A8" s="182" t="s">
        <v>27</v>
      </c>
      <c r="B8" s="182" t="s">
        <v>248</v>
      </c>
      <c r="C8" s="183" t="s">
        <v>187</v>
      </c>
      <c r="D8" s="174" t="s">
        <v>249</v>
      </c>
      <c r="E8" s="175" t="s">
        <v>191</v>
      </c>
      <c r="F8" s="175" t="s">
        <v>193</v>
      </c>
      <c r="G8" s="175" t="s">
        <v>195</v>
      </c>
      <c r="H8" s="176" t="s">
        <v>570</v>
      </c>
      <c r="I8" s="176" t="s">
        <v>533</v>
      </c>
      <c r="J8" s="176" t="s">
        <v>571</v>
      </c>
      <c r="K8" s="176" t="s">
        <v>570</v>
      </c>
      <c r="L8" s="176" t="s">
        <v>572</v>
      </c>
      <c r="M8" s="176" t="s">
        <v>571</v>
      </c>
      <c r="N8" s="454"/>
      <c r="O8" s="460"/>
      <c r="P8" s="177" t="s">
        <v>573</v>
      </c>
      <c r="Q8" s="177" t="s">
        <v>574</v>
      </c>
      <c r="R8" s="177" t="s">
        <v>575</v>
      </c>
      <c r="S8" s="177" t="s">
        <v>576</v>
      </c>
      <c r="T8" s="463"/>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x14ac:dyDescent="0.3">
      <c r="A9" s="464"/>
      <c r="B9" s="465"/>
      <c r="C9" s="465"/>
      <c r="D9" s="465"/>
      <c r="E9" s="465"/>
      <c r="F9" s="465"/>
      <c r="G9" s="465"/>
      <c r="H9" s="465"/>
      <c r="I9" s="465"/>
      <c r="J9" s="465"/>
      <c r="K9" s="465"/>
      <c r="L9" s="465"/>
      <c r="M9" s="465"/>
      <c r="N9" s="465"/>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x14ac:dyDescent="0.2">
      <c r="A10" s="466">
        <f>'Mapa Final'!A15</f>
        <v>1</v>
      </c>
      <c r="B10" s="512" t="str">
        <f>'Mapa Final'!B15</f>
        <v>Omisión</v>
      </c>
      <c r="C10" s="469" t="str">
        <f>'Mapa Final'!C15</f>
        <v>Incumplimiento de las metas establecidas</v>
      </c>
      <c r="D10" s="469" t="str">
        <f>'Mapa Final'!D15</f>
        <v xml:space="preserve">
1. Alto volumen de  trabajo.
2. Falta de recursos de automatización para la valoración de documentos (base de datos, software, herramientas ofimáticas especializadas).
3. Falta de capacitación en el procedimiento.</v>
      </c>
      <c r="E10" s="472" t="str">
        <f>'Mapa Final'!E15</f>
        <v>Inadecuada valoración de los anexos presentados con la solicitud de prácticas académicas Acuerdo PCSJA17-10870 de 2017</v>
      </c>
      <c r="F10" s="472" t="str">
        <f>'Mapa Final'!F15</f>
        <v>Inadmisión o rechazo de estudiantes que cumplen con los requisitos para realizar prácticas académicas Acuerdo PCSJA17-10870 de 2017</v>
      </c>
      <c r="G10" s="472" t="str">
        <f>'Mapa Final'!G15</f>
        <v>Usuarios, productos y prácticas organizacionales</v>
      </c>
      <c r="H10" s="481" t="str">
        <f>'Mapa Final'!I15</f>
        <v>Media</v>
      </c>
      <c r="I10" s="484" t="str">
        <f>'Mapa Final'!L15</f>
        <v>Leve</v>
      </c>
      <c r="J10" s="502" t="str">
        <f>'Mapa Final'!N15</f>
        <v>Moderado</v>
      </c>
      <c r="K10" s="490" t="str">
        <f>'Mapa Final'!AA15</f>
        <v>Baja</v>
      </c>
      <c r="L10" s="490" t="str">
        <f>'Mapa Final'!AE15</f>
        <v>Leve</v>
      </c>
      <c r="M10" s="487" t="str">
        <f>'Mapa Final'!AG15</f>
        <v>Bajo</v>
      </c>
      <c r="N10" s="490" t="str">
        <f>'Mapa Final'!AH15</f>
        <v>Aceptar</v>
      </c>
      <c r="O10" s="493" t="s">
        <v>577</v>
      </c>
      <c r="P10" s="496"/>
      <c r="Q10" s="499" t="s">
        <v>578</v>
      </c>
      <c r="R10" s="475">
        <v>44927</v>
      </c>
      <c r="S10" s="475">
        <v>44972</v>
      </c>
      <c r="T10" s="478" t="s">
        <v>579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x14ac:dyDescent="0.2">
      <c r="A11" s="467"/>
      <c r="B11" s="295"/>
      <c r="C11" s="470"/>
      <c r="D11" s="470"/>
      <c r="E11" s="473"/>
      <c r="F11" s="473"/>
      <c r="G11" s="473"/>
      <c r="H11" s="482"/>
      <c r="I11" s="485"/>
      <c r="J11" s="503"/>
      <c r="K11" s="491"/>
      <c r="L11" s="491"/>
      <c r="M11" s="488"/>
      <c r="N11" s="491"/>
      <c r="O11" s="494"/>
      <c r="P11" s="497"/>
      <c r="Q11" s="479"/>
      <c r="R11" s="500"/>
      <c r="S11" s="476"/>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x14ac:dyDescent="0.2">
      <c r="A12" s="467"/>
      <c r="B12" s="295"/>
      <c r="C12" s="470"/>
      <c r="D12" s="470"/>
      <c r="E12" s="473"/>
      <c r="F12" s="473"/>
      <c r="G12" s="473"/>
      <c r="H12" s="482"/>
      <c r="I12" s="485"/>
      <c r="J12" s="503"/>
      <c r="K12" s="491"/>
      <c r="L12" s="491"/>
      <c r="M12" s="488"/>
      <c r="N12" s="491"/>
      <c r="O12" s="494"/>
      <c r="P12" s="497"/>
      <c r="Q12" s="479"/>
      <c r="R12" s="500"/>
      <c r="S12" s="476"/>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x14ac:dyDescent="0.2">
      <c r="A13" s="467"/>
      <c r="B13" s="295"/>
      <c r="C13" s="470"/>
      <c r="D13" s="470"/>
      <c r="E13" s="473"/>
      <c r="F13" s="473"/>
      <c r="G13" s="473"/>
      <c r="H13" s="482"/>
      <c r="I13" s="485"/>
      <c r="J13" s="503"/>
      <c r="K13" s="491"/>
      <c r="L13" s="491"/>
      <c r="M13" s="488"/>
      <c r="N13" s="491"/>
      <c r="O13" s="494"/>
      <c r="P13" s="497"/>
      <c r="Q13" s="479"/>
      <c r="R13" s="500"/>
      <c r="S13" s="476"/>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408.6" customHeight="1" x14ac:dyDescent="0.2">
      <c r="A14" s="468"/>
      <c r="B14" s="511"/>
      <c r="C14" s="471"/>
      <c r="D14" s="471"/>
      <c r="E14" s="474"/>
      <c r="F14" s="474"/>
      <c r="G14" s="474"/>
      <c r="H14" s="483"/>
      <c r="I14" s="486"/>
      <c r="J14" s="504"/>
      <c r="K14" s="492"/>
      <c r="L14" s="492"/>
      <c r="M14" s="489"/>
      <c r="N14" s="492"/>
      <c r="O14" s="495"/>
      <c r="P14" s="498"/>
      <c r="Q14" s="480"/>
      <c r="R14" s="501"/>
      <c r="S14" s="477"/>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x14ac:dyDescent="0.2">
      <c r="A15" s="466">
        <f>'Mapa Final'!A19</f>
        <v>2</v>
      </c>
      <c r="B15" s="512" t="str">
        <f>'Mapa Final'!B19</f>
        <v xml:space="preserve">Inexactitud </v>
      </c>
      <c r="C15" s="469" t="str">
        <f>'Mapa Final'!C19</f>
        <v>Afectación en la Prestación del Servicio de Justicia</v>
      </c>
      <c r="D15" s="469" t="str">
        <f>'Mapa Final'!D19</f>
        <v xml:space="preserve">Falta de rigurosidad en la revisión de los documentos presentados por los aspirantes a integrar la lista de auxiliares de la Justicia </v>
      </c>
      <c r="E15" s="472" t="str">
        <f>'Mapa Final'!E19</f>
        <v xml:space="preserve">Presentación por parte de los aspirantes de documentos falsos, inidóneos o incompletos para acreditar el cumplimiento de requisitos que les permitan integrar la lista de auxiliares de la justicia </v>
      </c>
      <c r="F15" s="472" t="str">
        <f>'Mapa Final'!F19</f>
        <v>Recepción de documentos no aptos o ilegítimos que sirven de base para la inscripción del Registro de Auxiliares de la Justicia por falsificación de documentos, generando la expedición sin requisitos legales .</v>
      </c>
      <c r="G15" s="472" t="str">
        <f>'Mapa Final'!G19</f>
        <v>Usuarios, productos y prácticas organizacionales</v>
      </c>
      <c r="H15" s="481" t="str">
        <f>'Mapa Final'!I19</f>
        <v>Alta</v>
      </c>
      <c r="I15" s="484" t="str">
        <f>'Mapa Final'!L19</f>
        <v>Leve</v>
      </c>
      <c r="J15" s="502" t="str">
        <f>'Mapa Final'!N19</f>
        <v>Moderado</v>
      </c>
      <c r="K15" s="490" t="str">
        <f>'Mapa Final'!AA19</f>
        <v>Media</v>
      </c>
      <c r="L15" s="490" t="str">
        <f>'Mapa Final'!AE19</f>
        <v>Leve</v>
      </c>
      <c r="M15" s="487" t="str">
        <f>'Mapa Final'!AG19</f>
        <v>Moderado</v>
      </c>
      <c r="N15" s="490" t="str">
        <f>'Mapa Final'!AH19</f>
        <v>Evitar</v>
      </c>
      <c r="O15" s="499" t="s">
        <v>580</v>
      </c>
      <c r="P15" s="496"/>
      <c r="Q15" s="499" t="s">
        <v>581</v>
      </c>
      <c r="R15" s="475">
        <v>44927</v>
      </c>
      <c r="S15" s="475">
        <v>45016</v>
      </c>
      <c r="T15" s="499" t="s">
        <v>582</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x14ac:dyDescent="0.2">
      <c r="A16" s="467"/>
      <c r="B16" s="295"/>
      <c r="C16" s="470"/>
      <c r="D16" s="470"/>
      <c r="E16" s="473"/>
      <c r="F16" s="473"/>
      <c r="G16" s="473"/>
      <c r="H16" s="482"/>
      <c r="I16" s="485"/>
      <c r="J16" s="503"/>
      <c r="K16" s="491"/>
      <c r="L16" s="491"/>
      <c r="M16" s="488"/>
      <c r="N16" s="491"/>
      <c r="O16" s="479"/>
      <c r="P16" s="497"/>
      <c r="Q16" s="479"/>
      <c r="R16" s="500"/>
      <c r="S16" s="476"/>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x14ac:dyDescent="0.2">
      <c r="A17" s="467"/>
      <c r="B17" s="295"/>
      <c r="C17" s="470"/>
      <c r="D17" s="470"/>
      <c r="E17" s="473"/>
      <c r="F17" s="473"/>
      <c r="G17" s="473"/>
      <c r="H17" s="482"/>
      <c r="I17" s="485"/>
      <c r="J17" s="503"/>
      <c r="K17" s="491"/>
      <c r="L17" s="491"/>
      <c r="M17" s="488"/>
      <c r="N17" s="491"/>
      <c r="O17" s="479"/>
      <c r="P17" s="497"/>
      <c r="Q17" s="479"/>
      <c r="R17" s="500"/>
      <c r="S17" s="476"/>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x14ac:dyDescent="0.2">
      <c r="A18" s="467"/>
      <c r="B18" s="295"/>
      <c r="C18" s="470"/>
      <c r="D18" s="470"/>
      <c r="E18" s="473"/>
      <c r="F18" s="473"/>
      <c r="G18" s="473"/>
      <c r="H18" s="482"/>
      <c r="I18" s="485"/>
      <c r="J18" s="503"/>
      <c r="K18" s="491"/>
      <c r="L18" s="491"/>
      <c r="M18" s="488"/>
      <c r="N18" s="491"/>
      <c r="O18" s="479"/>
      <c r="P18" s="497"/>
      <c r="Q18" s="479"/>
      <c r="R18" s="500"/>
      <c r="S18" s="476"/>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x14ac:dyDescent="0.2">
      <c r="A19" s="468"/>
      <c r="B19" s="511"/>
      <c r="C19" s="471"/>
      <c r="D19" s="471"/>
      <c r="E19" s="474"/>
      <c r="F19" s="474"/>
      <c r="G19" s="474"/>
      <c r="H19" s="483"/>
      <c r="I19" s="486"/>
      <c r="J19" s="504"/>
      <c r="K19" s="492"/>
      <c r="L19" s="492"/>
      <c r="M19" s="489"/>
      <c r="N19" s="492"/>
      <c r="O19" s="480"/>
      <c r="P19" s="498"/>
      <c r="Q19" s="480"/>
      <c r="R19" s="501"/>
      <c r="S19" s="477"/>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66">
        <f>'Mapa Final'!A24</f>
        <v>3</v>
      </c>
      <c r="B20" s="512" t="str">
        <f>'Mapa Final'!B24</f>
        <v>Corrupción</v>
      </c>
      <c r="C20" s="469" t="str">
        <f>'Mapa Final'!C24</f>
        <v>Reputacional(Corrupción)</v>
      </c>
      <c r="D20" s="469" t="str">
        <f>'Mapa Final'!D24</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72" t="str">
        <f>'Mapa Final'!E24</f>
        <v xml:space="preserve">Deficiencias en la transparencia, ética y valores. </v>
      </c>
      <c r="F20" s="472" t="str">
        <f>'Mapa Final'!F24</f>
        <v xml:space="preserve">Posibilidad de actos indebidos de  los servidores judiciales debido a  la carencia en transparencia, ética y valores </v>
      </c>
      <c r="G20" s="472" t="str">
        <f>'Mapa Final'!G24</f>
        <v>Fraude Interno</v>
      </c>
      <c r="H20" s="481" t="str">
        <f>'Mapa Final'!I24</f>
        <v>Media</v>
      </c>
      <c r="I20" s="484" t="str">
        <f>'Mapa Final'!L24</f>
        <v>Mayor</v>
      </c>
      <c r="J20" s="502" t="str">
        <f>'Mapa Final'!N24</f>
        <v xml:space="preserve">Alto </v>
      </c>
      <c r="K20" s="490" t="str">
        <f>'Mapa Final'!AA24</f>
        <v>Baja</v>
      </c>
      <c r="L20" s="490" t="str">
        <f>'Mapa Final'!AE24</f>
        <v>Mayor</v>
      </c>
      <c r="M20" s="487" t="str">
        <f>'Mapa Final'!AG24</f>
        <v xml:space="preserve">Alto </v>
      </c>
      <c r="N20" s="490" t="str">
        <f>'Mapa Final'!AH24</f>
        <v>Evitar</v>
      </c>
      <c r="O20" s="294" t="s">
        <v>309</v>
      </c>
      <c r="P20" s="505"/>
      <c r="Q20" s="505" t="s">
        <v>583</v>
      </c>
      <c r="R20" s="475">
        <v>44927</v>
      </c>
      <c r="S20" s="475">
        <v>45016</v>
      </c>
      <c r="T20" s="508" t="s">
        <v>584</v>
      </c>
    </row>
    <row r="21" spans="1:176" x14ac:dyDescent="0.25">
      <c r="A21" s="467"/>
      <c r="B21" s="295"/>
      <c r="C21" s="470"/>
      <c r="D21" s="470"/>
      <c r="E21" s="473"/>
      <c r="F21" s="473"/>
      <c r="G21" s="473"/>
      <c r="H21" s="482"/>
      <c r="I21" s="485"/>
      <c r="J21" s="503"/>
      <c r="K21" s="491"/>
      <c r="L21" s="491"/>
      <c r="M21" s="488"/>
      <c r="N21" s="491"/>
      <c r="O21" s="295"/>
      <c r="P21" s="506"/>
      <c r="Q21" s="506"/>
      <c r="R21" s="500"/>
      <c r="S21" s="476"/>
      <c r="T21" s="509"/>
    </row>
    <row r="22" spans="1:176" x14ac:dyDescent="0.25">
      <c r="A22" s="467"/>
      <c r="B22" s="295"/>
      <c r="C22" s="470"/>
      <c r="D22" s="470"/>
      <c r="E22" s="473"/>
      <c r="F22" s="473"/>
      <c r="G22" s="473"/>
      <c r="H22" s="482"/>
      <c r="I22" s="485"/>
      <c r="J22" s="503"/>
      <c r="K22" s="491"/>
      <c r="L22" s="491"/>
      <c r="M22" s="488"/>
      <c r="N22" s="491"/>
      <c r="O22" s="295"/>
      <c r="P22" s="506"/>
      <c r="Q22" s="506"/>
      <c r="R22" s="500"/>
      <c r="S22" s="476"/>
      <c r="T22" s="509"/>
    </row>
    <row r="23" spans="1:176" x14ac:dyDescent="0.25">
      <c r="A23" s="467"/>
      <c r="B23" s="295"/>
      <c r="C23" s="470"/>
      <c r="D23" s="470"/>
      <c r="E23" s="473"/>
      <c r="F23" s="473"/>
      <c r="G23" s="473"/>
      <c r="H23" s="482"/>
      <c r="I23" s="485"/>
      <c r="J23" s="503"/>
      <c r="K23" s="491"/>
      <c r="L23" s="491"/>
      <c r="M23" s="488"/>
      <c r="N23" s="491"/>
      <c r="O23" s="295"/>
      <c r="P23" s="506"/>
      <c r="Q23" s="506"/>
      <c r="R23" s="500"/>
      <c r="S23" s="476"/>
      <c r="T23" s="509"/>
    </row>
    <row r="24" spans="1:176" ht="277.5" customHeight="1" x14ac:dyDescent="0.25">
      <c r="A24" s="468"/>
      <c r="B24" s="511"/>
      <c r="C24" s="471"/>
      <c r="D24" s="471"/>
      <c r="E24" s="474"/>
      <c r="F24" s="474"/>
      <c r="G24" s="474"/>
      <c r="H24" s="483"/>
      <c r="I24" s="486"/>
      <c r="J24" s="504"/>
      <c r="K24" s="492"/>
      <c r="L24" s="492"/>
      <c r="M24" s="489"/>
      <c r="N24" s="492"/>
      <c r="O24" s="296"/>
      <c r="P24" s="507"/>
      <c r="Q24" s="507"/>
      <c r="R24" s="501"/>
      <c r="S24" s="477"/>
      <c r="T24" s="510"/>
    </row>
    <row r="25" spans="1:176" x14ac:dyDescent="0.25">
      <c r="A25" s="466">
        <f>'Mapa Final'!A29</f>
        <v>4</v>
      </c>
      <c r="B25" s="512" t="str">
        <f>'Mapa Final'!B29</f>
        <v>Interrupción o demora en el Servicio Público de Administrar  Justicia.</v>
      </c>
      <c r="C25" s="469" t="str">
        <f>'Mapa Final'!C29</f>
        <v>Afectación en la Prestación del Servicio de Justicia</v>
      </c>
      <c r="D25" s="469" t="str">
        <f>'Mapa Final'!D29</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72" t="str">
        <f>'Mapa Final'!E29</f>
        <v>Suceso de fuerza mayor que imposibilitan la gestión judicial</v>
      </c>
      <c r="F25" s="472" t="str">
        <f>'Mapa Final'!F29</f>
        <v>Posibilidad de  afectación en la Prestación del Servicio de Justicia debido a un suceso de fuerza mayor que imposibilita la gestión judicial</v>
      </c>
      <c r="G25" s="472" t="str">
        <f>'Mapa Final'!G29</f>
        <v>Daños Activos Fijos/Eventos Externos</v>
      </c>
      <c r="H25" s="481" t="str">
        <f>'Mapa Final'!I29</f>
        <v>Baja</v>
      </c>
      <c r="I25" s="484" t="str">
        <f>'Mapa Final'!L29</f>
        <v>Moderado</v>
      </c>
      <c r="J25" s="502" t="str">
        <f>'Mapa Final'!N29</f>
        <v>Moderado</v>
      </c>
      <c r="K25" s="490" t="str">
        <f>'Mapa Final'!AA29</f>
        <v>Baja</v>
      </c>
      <c r="L25" s="490" t="str">
        <f>'Mapa Final'!AE29</f>
        <v>Moderado</v>
      </c>
      <c r="M25" s="487" t="str">
        <f>'Mapa Final'!AG29</f>
        <v>Moderado</v>
      </c>
      <c r="N25" s="490" t="str">
        <f>'Mapa Final'!AH29</f>
        <v>Aceptar</v>
      </c>
      <c r="O25" s="294" t="s">
        <v>321</v>
      </c>
      <c r="P25" s="505"/>
      <c r="Q25" s="505" t="s">
        <v>583</v>
      </c>
      <c r="R25" s="475">
        <v>44927</v>
      </c>
      <c r="S25" s="475">
        <v>45016</v>
      </c>
      <c r="T25" s="508" t="s">
        <v>585</v>
      </c>
    </row>
    <row r="26" spans="1:176" x14ac:dyDescent="0.25">
      <c r="A26" s="467"/>
      <c r="B26" s="295"/>
      <c r="C26" s="470"/>
      <c r="D26" s="470"/>
      <c r="E26" s="473"/>
      <c r="F26" s="473"/>
      <c r="G26" s="473"/>
      <c r="H26" s="482"/>
      <c r="I26" s="485"/>
      <c r="J26" s="503"/>
      <c r="K26" s="491"/>
      <c r="L26" s="491"/>
      <c r="M26" s="488"/>
      <c r="N26" s="491"/>
      <c r="O26" s="295"/>
      <c r="P26" s="506"/>
      <c r="Q26" s="506"/>
      <c r="R26" s="500"/>
      <c r="S26" s="476"/>
      <c r="T26" s="509"/>
    </row>
    <row r="27" spans="1:176" x14ac:dyDescent="0.25">
      <c r="A27" s="467"/>
      <c r="B27" s="295"/>
      <c r="C27" s="470"/>
      <c r="D27" s="470"/>
      <c r="E27" s="473"/>
      <c r="F27" s="473"/>
      <c r="G27" s="473"/>
      <c r="H27" s="482"/>
      <c r="I27" s="485"/>
      <c r="J27" s="503"/>
      <c r="K27" s="491"/>
      <c r="L27" s="491"/>
      <c r="M27" s="488"/>
      <c r="N27" s="491"/>
      <c r="O27" s="295"/>
      <c r="P27" s="506"/>
      <c r="Q27" s="506"/>
      <c r="R27" s="500"/>
      <c r="S27" s="476"/>
      <c r="T27" s="509"/>
    </row>
    <row r="28" spans="1:176" x14ac:dyDescent="0.25">
      <c r="A28" s="467"/>
      <c r="B28" s="295"/>
      <c r="C28" s="470"/>
      <c r="D28" s="470"/>
      <c r="E28" s="473"/>
      <c r="F28" s="473"/>
      <c r="G28" s="473"/>
      <c r="H28" s="482"/>
      <c r="I28" s="485"/>
      <c r="J28" s="503"/>
      <c r="K28" s="491"/>
      <c r="L28" s="491"/>
      <c r="M28" s="488"/>
      <c r="N28" s="491"/>
      <c r="O28" s="295"/>
      <c r="P28" s="506"/>
      <c r="Q28" s="506"/>
      <c r="R28" s="500"/>
      <c r="S28" s="476"/>
      <c r="T28" s="509"/>
    </row>
    <row r="29" spans="1:176" ht="102.75" customHeight="1" x14ac:dyDescent="0.25">
      <c r="A29" s="468"/>
      <c r="B29" s="511"/>
      <c r="C29" s="471"/>
      <c r="D29" s="471"/>
      <c r="E29" s="474"/>
      <c r="F29" s="474"/>
      <c r="G29" s="474"/>
      <c r="H29" s="483"/>
      <c r="I29" s="486"/>
      <c r="J29" s="504"/>
      <c r="K29" s="492"/>
      <c r="L29" s="492"/>
      <c r="M29" s="489"/>
      <c r="N29" s="492"/>
      <c r="O29" s="296"/>
      <c r="P29" s="507"/>
      <c r="Q29" s="507"/>
      <c r="R29" s="501"/>
      <c r="S29" s="477"/>
      <c r="T29" s="510"/>
    </row>
    <row r="30" spans="1:176" x14ac:dyDescent="0.25">
      <c r="A30" s="466">
        <f>'Mapa Final'!A34</f>
        <v>5</v>
      </c>
      <c r="B30" s="512" t="str">
        <f>'Mapa Final'!B34</f>
        <v>Inaplicabilidad de la normativa ambiental vigente</v>
      </c>
      <c r="C30" s="469" t="str">
        <f>'Mapa Final'!C34</f>
        <v xml:space="preserve"> Afectación Ambiental</v>
      </c>
      <c r="D30" s="469" t="str">
        <f>'Mapa Final'!D34</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72" t="str">
        <f>'Mapa Final'!E34</f>
        <v>Desconocimiento de los lineamientos ambientales y de la normativa  ambiental vigente</v>
      </c>
      <c r="F30" s="472" t="str">
        <f>'Mapa Final'!F34</f>
        <v>Posibilidad de afectación ambiental debido al desconocimiento de las lineamientos ambientales y normativa ambiental vigente</v>
      </c>
      <c r="G30" s="472" t="str">
        <f>'Mapa Final'!G34</f>
        <v>Eventos Ambientales Internos</v>
      </c>
      <c r="H30" s="481" t="str">
        <f>'Mapa Final'!I34</f>
        <v>Media</v>
      </c>
      <c r="I30" s="484" t="str">
        <f>'Mapa Final'!L34</f>
        <v>Moderado</v>
      </c>
      <c r="J30" s="502" t="str">
        <f>'Mapa Final'!N34</f>
        <v>Moderado</v>
      </c>
      <c r="K30" s="490" t="str">
        <f>'Mapa Final'!AA34</f>
        <v>Baja</v>
      </c>
      <c r="L30" s="490" t="str">
        <f>'Mapa Final'!AE34</f>
        <v>Moderado</v>
      </c>
      <c r="M30" s="487" t="str">
        <f>'Mapa Final'!AG34</f>
        <v>Moderado</v>
      </c>
      <c r="N30" s="490" t="str">
        <f>'Mapa Final'!AH34</f>
        <v>Reducir(mitigar)</v>
      </c>
      <c r="O30" s="294" t="s">
        <v>586</v>
      </c>
      <c r="P30" s="505"/>
      <c r="Q30" s="505" t="s">
        <v>583</v>
      </c>
      <c r="R30" s="475">
        <v>44927</v>
      </c>
      <c r="S30" s="475">
        <v>45016</v>
      </c>
      <c r="T30" s="508" t="s">
        <v>587</v>
      </c>
    </row>
    <row r="31" spans="1:176" x14ac:dyDescent="0.25">
      <c r="A31" s="467"/>
      <c r="B31" s="295"/>
      <c r="C31" s="470"/>
      <c r="D31" s="470"/>
      <c r="E31" s="473"/>
      <c r="F31" s="473"/>
      <c r="G31" s="473"/>
      <c r="H31" s="482"/>
      <c r="I31" s="485"/>
      <c r="J31" s="503"/>
      <c r="K31" s="491"/>
      <c r="L31" s="491"/>
      <c r="M31" s="488"/>
      <c r="N31" s="491"/>
      <c r="O31" s="295"/>
      <c r="P31" s="506"/>
      <c r="Q31" s="506"/>
      <c r="R31" s="500"/>
      <c r="S31" s="476"/>
      <c r="T31" s="509"/>
    </row>
    <row r="32" spans="1:176" x14ac:dyDescent="0.25">
      <c r="A32" s="467"/>
      <c r="B32" s="295"/>
      <c r="C32" s="470"/>
      <c r="D32" s="470"/>
      <c r="E32" s="473"/>
      <c r="F32" s="473"/>
      <c r="G32" s="473"/>
      <c r="H32" s="482"/>
      <c r="I32" s="485"/>
      <c r="J32" s="503"/>
      <c r="K32" s="491"/>
      <c r="L32" s="491"/>
      <c r="M32" s="488"/>
      <c r="N32" s="491"/>
      <c r="O32" s="295"/>
      <c r="P32" s="506"/>
      <c r="Q32" s="506"/>
      <c r="R32" s="500"/>
      <c r="S32" s="476"/>
      <c r="T32" s="509"/>
    </row>
    <row r="33" spans="1:20" x14ac:dyDescent="0.25">
      <c r="A33" s="467"/>
      <c r="B33" s="295"/>
      <c r="C33" s="470"/>
      <c r="D33" s="470"/>
      <c r="E33" s="473"/>
      <c r="F33" s="473"/>
      <c r="G33" s="473"/>
      <c r="H33" s="482"/>
      <c r="I33" s="485"/>
      <c r="J33" s="503"/>
      <c r="K33" s="491"/>
      <c r="L33" s="491"/>
      <c r="M33" s="488"/>
      <c r="N33" s="491"/>
      <c r="O33" s="295"/>
      <c r="P33" s="506"/>
      <c r="Q33" s="506"/>
      <c r="R33" s="500"/>
      <c r="S33" s="476"/>
      <c r="T33" s="509"/>
    </row>
    <row r="34" spans="1:20" ht="278.25" customHeight="1" x14ac:dyDescent="0.25">
      <c r="A34" s="468"/>
      <c r="B34" s="511"/>
      <c r="C34" s="471"/>
      <c r="D34" s="471"/>
      <c r="E34" s="474"/>
      <c r="F34" s="474"/>
      <c r="G34" s="474"/>
      <c r="H34" s="483"/>
      <c r="I34" s="486"/>
      <c r="J34" s="504"/>
      <c r="K34" s="492"/>
      <c r="L34" s="492"/>
      <c r="M34" s="489"/>
      <c r="N34" s="492"/>
      <c r="O34" s="511"/>
      <c r="P34" s="507"/>
      <c r="Q34" s="507"/>
      <c r="R34" s="501"/>
      <c r="S34" s="477"/>
      <c r="T34" s="510"/>
    </row>
    <row r="35" spans="1:20" x14ac:dyDescent="0.25">
      <c r="A35" s="466" t="e">
        <f>'Mapa Final'!#REF!</f>
        <v>#REF!</v>
      </c>
      <c r="B35" s="512" t="e">
        <f>'Mapa Final'!#REF!</f>
        <v>#REF!</v>
      </c>
      <c r="C35" s="469" t="e">
        <f>'Mapa Final'!#REF!</f>
        <v>#REF!</v>
      </c>
      <c r="D35" s="469" t="e">
        <f>'Mapa Final'!#REF!</f>
        <v>#REF!</v>
      </c>
      <c r="E35" s="472" t="e">
        <f>'Mapa Final'!#REF!</f>
        <v>#REF!</v>
      </c>
      <c r="F35" s="472" t="e">
        <f>'Mapa Final'!#REF!</f>
        <v>#REF!</v>
      </c>
      <c r="G35" s="472" t="e">
        <f>'Mapa Final'!#REF!</f>
        <v>#REF!</v>
      </c>
      <c r="H35" s="481" t="e">
        <f>'Mapa Final'!#REF!</f>
        <v>#REF!</v>
      </c>
      <c r="I35" s="484" t="e">
        <f>'Mapa Final'!#REF!</f>
        <v>#REF!</v>
      </c>
      <c r="J35" s="502" t="e">
        <f>'Mapa Final'!#REF!</f>
        <v>#REF!</v>
      </c>
      <c r="K35" s="490" t="e">
        <f>'Mapa Final'!#REF!</f>
        <v>#REF!</v>
      </c>
      <c r="L35" s="490" t="e">
        <f>'Mapa Final'!#REF!</f>
        <v>#REF!</v>
      </c>
      <c r="M35" s="487" t="e">
        <f>'Mapa Final'!#REF!</f>
        <v>#REF!</v>
      </c>
      <c r="N35" s="490" t="e">
        <f>'Mapa Final'!#REF!</f>
        <v>#REF!</v>
      </c>
      <c r="O35" s="496"/>
      <c r="P35" s="496"/>
      <c r="Q35" s="496"/>
      <c r="R35" s="496"/>
      <c r="S35" s="496"/>
      <c r="T35" s="496"/>
    </row>
    <row r="36" spans="1:20" x14ac:dyDescent="0.25">
      <c r="A36" s="467"/>
      <c r="B36" s="295"/>
      <c r="C36" s="470"/>
      <c r="D36" s="470"/>
      <c r="E36" s="473"/>
      <c r="F36" s="473"/>
      <c r="G36" s="473"/>
      <c r="H36" s="482"/>
      <c r="I36" s="485"/>
      <c r="J36" s="503"/>
      <c r="K36" s="491"/>
      <c r="L36" s="491"/>
      <c r="M36" s="488"/>
      <c r="N36" s="491"/>
      <c r="O36" s="497"/>
      <c r="P36" s="497"/>
      <c r="Q36" s="497"/>
      <c r="R36" s="497"/>
      <c r="S36" s="497"/>
      <c r="T36" s="497"/>
    </row>
    <row r="37" spans="1:20" x14ac:dyDescent="0.25">
      <c r="A37" s="467"/>
      <c r="B37" s="295"/>
      <c r="C37" s="470"/>
      <c r="D37" s="470"/>
      <c r="E37" s="473"/>
      <c r="F37" s="473"/>
      <c r="G37" s="473"/>
      <c r="H37" s="482"/>
      <c r="I37" s="485"/>
      <c r="J37" s="503"/>
      <c r="K37" s="491"/>
      <c r="L37" s="491"/>
      <c r="M37" s="488"/>
      <c r="N37" s="491"/>
      <c r="O37" s="497"/>
      <c r="P37" s="497"/>
      <c r="Q37" s="497"/>
      <c r="R37" s="497"/>
      <c r="S37" s="497"/>
      <c r="T37" s="497"/>
    </row>
    <row r="38" spans="1:20" x14ac:dyDescent="0.25">
      <c r="A38" s="467"/>
      <c r="B38" s="295"/>
      <c r="C38" s="470"/>
      <c r="D38" s="470"/>
      <c r="E38" s="473"/>
      <c r="F38" s="473"/>
      <c r="G38" s="473"/>
      <c r="H38" s="482"/>
      <c r="I38" s="485"/>
      <c r="J38" s="503"/>
      <c r="K38" s="491"/>
      <c r="L38" s="491"/>
      <c r="M38" s="488"/>
      <c r="N38" s="491"/>
      <c r="O38" s="497"/>
      <c r="P38" s="497"/>
      <c r="Q38" s="497"/>
      <c r="R38" s="497"/>
      <c r="S38" s="497"/>
      <c r="T38" s="497"/>
    </row>
    <row r="39" spans="1:20" ht="15.75" thickBot="1" x14ac:dyDescent="0.3">
      <c r="A39" s="468"/>
      <c r="B39" s="511"/>
      <c r="C39" s="471"/>
      <c r="D39" s="471"/>
      <c r="E39" s="474"/>
      <c r="F39" s="474"/>
      <c r="G39" s="474"/>
      <c r="H39" s="483"/>
      <c r="I39" s="486"/>
      <c r="J39" s="504"/>
      <c r="K39" s="492"/>
      <c r="L39" s="492"/>
      <c r="M39" s="489"/>
      <c r="N39" s="492"/>
      <c r="O39" s="498"/>
      <c r="P39" s="498"/>
      <c r="Q39" s="498"/>
      <c r="R39" s="498"/>
      <c r="S39" s="498"/>
      <c r="T39" s="498"/>
    </row>
    <row r="40" spans="1:20" x14ac:dyDescent="0.25">
      <c r="A40" s="466" t="e">
        <f>'Mapa Final'!#REF!</f>
        <v>#REF!</v>
      </c>
      <c r="B40" s="512" t="e">
        <f>'Mapa Final'!#REF!</f>
        <v>#REF!</v>
      </c>
      <c r="C40" s="469" t="e">
        <f>'Mapa Final'!#REF!</f>
        <v>#REF!</v>
      </c>
      <c r="D40" s="469" t="e">
        <f>'Mapa Final'!#REF!</f>
        <v>#REF!</v>
      </c>
      <c r="E40" s="472" t="e">
        <f>'Mapa Final'!#REF!</f>
        <v>#REF!</v>
      </c>
      <c r="F40" s="472" t="e">
        <f>'Mapa Final'!#REF!</f>
        <v>#REF!</v>
      </c>
      <c r="G40" s="472" t="e">
        <f>'Mapa Final'!#REF!</f>
        <v>#REF!</v>
      </c>
      <c r="H40" s="481" t="e">
        <f>'Mapa Final'!#REF!</f>
        <v>#REF!</v>
      </c>
      <c r="I40" s="484" t="e">
        <f>'Mapa Final'!#REF!</f>
        <v>#REF!</v>
      </c>
      <c r="J40" s="502" t="e">
        <f>'Mapa Final'!#REF!</f>
        <v>#REF!</v>
      </c>
      <c r="K40" s="490" t="e">
        <f>'Mapa Final'!#REF!</f>
        <v>#REF!</v>
      </c>
      <c r="L40" s="490" t="e">
        <f>'Mapa Final'!#REF!</f>
        <v>#REF!</v>
      </c>
      <c r="M40" s="487" t="e">
        <f>'Mapa Final'!#REF!</f>
        <v>#REF!</v>
      </c>
      <c r="N40" s="490" t="e">
        <f>'Mapa Final'!#REF!</f>
        <v>#REF!</v>
      </c>
      <c r="O40" s="496"/>
      <c r="P40" s="496"/>
      <c r="Q40" s="496"/>
      <c r="R40" s="496"/>
      <c r="S40" s="496"/>
      <c r="T40" s="496"/>
    </row>
    <row r="41" spans="1:20" x14ac:dyDescent="0.25">
      <c r="A41" s="467"/>
      <c r="B41" s="295"/>
      <c r="C41" s="470"/>
      <c r="D41" s="470"/>
      <c r="E41" s="473"/>
      <c r="F41" s="473"/>
      <c r="G41" s="473"/>
      <c r="H41" s="482"/>
      <c r="I41" s="485"/>
      <c r="J41" s="503"/>
      <c r="K41" s="491"/>
      <c r="L41" s="491"/>
      <c r="M41" s="488"/>
      <c r="N41" s="491"/>
      <c r="O41" s="497"/>
      <c r="P41" s="497"/>
      <c r="Q41" s="497"/>
      <c r="R41" s="497"/>
      <c r="S41" s="497"/>
      <c r="T41" s="497"/>
    </row>
    <row r="42" spans="1:20" x14ac:dyDescent="0.25">
      <c r="A42" s="467"/>
      <c r="B42" s="295"/>
      <c r="C42" s="470"/>
      <c r="D42" s="470"/>
      <c r="E42" s="473"/>
      <c r="F42" s="473"/>
      <c r="G42" s="473"/>
      <c r="H42" s="482"/>
      <c r="I42" s="485"/>
      <c r="J42" s="503"/>
      <c r="K42" s="491"/>
      <c r="L42" s="491"/>
      <c r="M42" s="488"/>
      <c r="N42" s="491"/>
      <c r="O42" s="497"/>
      <c r="P42" s="497"/>
      <c r="Q42" s="497"/>
      <c r="R42" s="497"/>
      <c r="S42" s="497"/>
      <c r="T42" s="497"/>
    </row>
    <row r="43" spans="1:20" x14ac:dyDescent="0.25">
      <c r="A43" s="467"/>
      <c r="B43" s="295"/>
      <c r="C43" s="470"/>
      <c r="D43" s="470"/>
      <c r="E43" s="473"/>
      <c r="F43" s="473"/>
      <c r="G43" s="473"/>
      <c r="H43" s="482"/>
      <c r="I43" s="485"/>
      <c r="J43" s="503"/>
      <c r="K43" s="491"/>
      <c r="L43" s="491"/>
      <c r="M43" s="488"/>
      <c r="N43" s="491"/>
      <c r="O43" s="497"/>
      <c r="P43" s="497"/>
      <c r="Q43" s="497"/>
      <c r="R43" s="497"/>
      <c r="S43" s="497"/>
      <c r="T43" s="497"/>
    </row>
    <row r="44" spans="1:20" ht="15.75" thickBot="1" x14ac:dyDescent="0.3">
      <c r="A44" s="468"/>
      <c r="B44" s="511"/>
      <c r="C44" s="471"/>
      <c r="D44" s="471"/>
      <c r="E44" s="474"/>
      <c r="F44" s="474"/>
      <c r="G44" s="474"/>
      <c r="H44" s="483"/>
      <c r="I44" s="486"/>
      <c r="J44" s="504"/>
      <c r="K44" s="492"/>
      <c r="L44" s="492"/>
      <c r="M44" s="489"/>
      <c r="N44" s="492"/>
      <c r="O44" s="498"/>
      <c r="P44" s="498"/>
      <c r="Q44" s="498"/>
      <c r="R44" s="498"/>
      <c r="S44" s="498"/>
      <c r="T44" s="498"/>
    </row>
    <row r="45" spans="1:20" x14ac:dyDescent="0.25">
      <c r="A45" s="466" t="e">
        <f>'Mapa Final'!#REF!</f>
        <v>#REF!</v>
      </c>
      <c r="B45" s="512" t="e">
        <f>'Mapa Final'!#REF!</f>
        <v>#REF!</v>
      </c>
      <c r="C45" s="469" t="e">
        <f>'Mapa Final'!#REF!</f>
        <v>#REF!</v>
      </c>
      <c r="D45" s="469" t="e">
        <f>'Mapa Final'!#REF!</f>
        <v>#REF!</v>
      </c>
      <c r="E45" s="472" t="e">
        <f>'Mapa Final'!#REF!</f>
        <v>#REF!</v>
      </c>
      <c r="F45" s="472" t="e">
        <f>'Mapa Final'!#REF!</f>
        <v>#REF!</v>
      </c>
      <c r="G45" s="472" t="e">
        <f>'Mapa Final'!#REF!</f>
        <v>#REF!</v>
      </c>
      <c r="H45" s="481" t="e">
        <f>'Mapa Final'!#REF!</f>
        <v>#REF!</v>
      </c>
      <c r="I45" s="484" t="e">
        <f>'Mapa Final'!#REF!</f>
        <v>#REF!</v>
      </c>
      <c r="J45" s="502" t="e">
        <f>'Mapa Final'!#REF!</f>
        <v>#REF!</v>
      </c>
      <c r="K45" s="490" t="e">
        <f>'Mapa Final'!#REF!</f>
        <v>#REF!</v>
      </c>
      <c r="L45" s="490" t="e">
        <f>'Mapa Final'!#REF!</f>
        <v>#REF!</v>
      </c>
      <c r="M45" s="487" t="e">
        <f>'Mapa Final'!#REF!</f>
        <v>#REF!</v>
      </c>
      <c r="N45" s="490" t="e">
        <f>'Mapa Final'!#REF!</f>
        <v>#REF!</v>
      </c>
      <c r="O45" s="496"/>
      <c r="P45" s="496"/>
      <c r="Q45" s="496"/>
      <c r="R45" s="496"/>
      <c r="S45" s="496"/>
      <c r="T45" s="496"/>
    </row>
    <row r="46" spans="1:20" x14ac:dyDescent="0.25">
      <c r="A46" s="467"/>
      <c r="B46" s="295"/>
      <c r="C46" s="470"/>
      <c r="D46" s="470"/>
      <c r="E46" s="473"/>
      <c r="F46" s="473"/>
      <c r="G46" s="473"/>
      <c r="H46" s="482"/>
      <c r="I46" s="485"/>
      <c r="J46" s="503"/>
      <c r="K46" s="491"/>
      <c r="L46" s="491"/>
      <c r="M46" s="488"/>
      <c r="N46" s="491"/>
      <c r="O46" s="497"/>
      <c r="P46" s="497"/>
      <c r="Q46" s="497"/>
      <c r="R46" s="497"/>
      <c r="S46" s="497"/>
      <c r="T46" s="497"/>
    </row>
    <row r="47" spans="1:20" x14ac:dyDescent="0.25">
      <c r="A47" s="467"/>
      <c r="B47" s="295"/>
      <c r="C47" s="470"/>
      <c r="D47" s="470"/>
      <c r="E47" s="473"/>
      <c r="F47" s="473"/>
      <c r="G47" s="473"/>
      <c r="H47" s="482"/>
      <c r="I47" s="485"/>
      <c r="J47" s="503"/>
      <c r="K47" s="491"/>
      <c r="L47" s="491"/>
      <c r="M47" s="488"/>
      <c r="N47" s="491"/>
      <c r="O47" s="497"/>
      <c r="P47" s="497"/>
      <c r="Q47" s="497"/>
      <c r="R47" s="497"/>
      <c r="S47" s="497"/>
      <c r="T47" s="497"/>
    </row>
    <row r="48" spans="1:20" x14ac:dyDescent="0.25">
      <c r="A48" s="467"/>
      <c r="B48" s="295"/>
      <c r="C48" s="470"/>
      <c r="D48" s="470"/>
      <c r="E48" s="473"/>
      <c r="F48" s="473"/>
      <c r="G48" s="473"/>
      <c r="H48" s="482"/>
      <c r="I48" s="485"/>
      <c r="J48" s="503"/>
      <c r="K48" s="491"/>
      <c r="L48" s="491"/>
      <c r="M48" s="488"/>
      <c r="N48" s="491"/>
      <c r="O48" s="497"/>
      <c r="P48" s="497"/>
      <c r="Q48" s="497"/>
      <c r="R48" s="497"/>
      <c r="S48" s="497"/>
      <c r="T48" s="497"/>
    </row>
    <row r="49" spans="1:20" ht="15.75" thickBot="1" x14ac:dyDescent="0.3">
      <c r="A49" s="468"/>
      <c r="B49" s="511"/>
      <c r="C49" s="471"/>
      <c r="D49" s="471"/>
      <c r="E49" s="474"/>
      <c r="F49" s="474"/>
      <c r="G49" s="474"/>
      <c r="H49" s="483"/>
      <c r="I49" s="486"/>
      <c r="J49" s="504"/>
      <c r="K49" s="492"/>
      <c r="L49" s="492"/>
      <c r="M49" s="489"/>
      <c r="N49" s="492"/>
      <c r="O49" s="498"/>
      <c r="P49" s="498"/>
      <c r="Q49" s="498"/>
      <c r="R49" s="498"/>
      <c r="S49" s="498"/>
      <c r="T49" s="498"/>
    </row>
    <row r="50" spans="1:20" x14ac:dyDescent="0.25">
      <c r="A50" s="466" t="e">
        <f>'Mapa Final'!#REF!</f>
        <v>#REF!</v>
      </c>
      <c r="B50" s="512" t="e">
        <f>'Mapa Final'!#REF!</f>
        <v>#REF!</v>
      </c>
      <c r="C50" s="469" t="e">
        <f>'Mapa Final'!#REF!</f>
        <v>#REF!</v>
      </c>
      <c r="D50" s="469" t="e">
        <f>'Mapa Final'!#REF!</f>
        <v>#REF!</v>
      </c>
      <c r="E50" s="472" t="e">
        <f>'Mapa Final'!#REF!</f>
        <v>#REF!</v>
      </c>
      <c r="F50" s="472" t="e">
        <f>'Mapa Final'!#REF!</f>
        <v>#REF!</v>
      </c>
      <c r="G50" s="472" t="e">
        <f>'Mapa Final'!#REF!</f>
        <v>#REF!</v>
      </c>
      <c r="H50" s="481" t="e">
        <f>'Mapa Final'!#REF!</f>
        <v>#REF!</v>
      </c>
      <c r="I50" s="484" t="e">
        <f>'Mapa Final'!#REF!</f>
        <v>#REF!</v>
      </c>
      <c r="J50" s="502" t="e">
        <f>'Mapa Final'!#REF!</f>
        <v>#REF!</v>
      </c>
      <c r="K50" s="490" t="e">
        <f>'Mapa Final'!#REF!</f>
        <v>#REF!</v>
      </c>
      <c r="L50" s="490" t="e">
        <f>'Mapa Final'!#REF!</f>
        <v>#REF!</v>
      </c>
      <c r="M50" s="487" t="e">
        <f>'Mapa Final'!#REF!</f>
        <v>#REF!</v>
      </c>
      <c r="N50" s="490" t="e">
        <f>'Mapa Final'!#REF!</f>
        <v>#REF!</v>
      </c>
      <c r="O50" s="496"/>
      <c r="P50" s="496"/>
      <c r="Q50" s="496"/>
      <c r="R50" s="496"/>
      <c r="S50" s="496"/>
      <c r="T50" s="496"/>
    </row>
    <row r="51" spans="1:20" x14ac:dyDescent="0.25">
      <c r="A51" s="467"/>
      <c r="B51" s="295"/>
      <c r="C51" s="470"/>
      <c r="D51" s="470"/>
      <c r="E51" s="473"/>
      <c r="F51" s="473"/>
      <c r="G51" s="473"/>
      <c r="H51" s="482"/>
      <c r="I51" s="485"/>
      <c r="J51" s="503"/>
      <c r="K51" s="491"/>
      <c r="L51" s="491"/>
      <c r="M51" s="488"/>
      <c r="N51" s="491"/>
      <c r="O51" s="497"/>
      <c r="P51" s="497"/>
      <c r="Q51" s="497"/>
      <c r="R51" s="497"/>
      <c r="S51" s="497"/>
      <c r="T51" s="497"/>
    </row>
    <row r="52" spans="1:20" x14ac:dyDescent="0.25">
      <c r="A52" s="467"/>
      <c r="B52" s="295"/>
      <c r="C52" s="470"/>
      <c r="D52" s="470"/>
      <c r="E52" s="473"/>
      <c r="F52" s="473"/>
      <c r="G52" s="473"/>
      <c r="H52" s="482"/>
      <c r="I52" s="485"/>
      <c r="J52" s="503"/>
      <c r="K52" s="491"/>
      <c r="L52" s="491"/>
      <c r="M52" s="488"/>
      <c r="N52" s="491"/>
      <c r="O52" s="497"/>
      <c r="P52" s="497"/>
      <c r="Q52" s="497"/>
      <c r="R52" s="497"/>
      <c r="S52" s="497"/>
      <c r="T52" s="497"/>
    </row>
    <row r="53" spans="1:20" x14ac:dyDescent="0.25">
      <c r="A53" s="467"/>
      <c r="B53" s="295"/>
      <c r="C53" s="470"/>
      <c r="D53" s="470"/>
      <c r="E53" s="473"/>
      <c r="F53" s="473"/>
      <c r="G53" s="473"/>
      <c r="H53" s="482"/>
      <c r="I53" s="485"/>
      <c r="J53" s="503"/>
      <c r="K53" s="491"/>
      <c r="L53" s="491"/>
      <c r="M53" s="488"/>
      <c r="N53" s="491"/>
      <c r="O53" s="497"/>
      <c r="P53" s="497"/>
      <c r="Q53" s="497"/>
      <c r="R53" s="497"/>
      <c r="S53" s="497"/>
      <c r="T53" s="497"/>
    </row>
    <row r="54" spans="1:20" ht="15.75" thickBot="1" x14ac:dyDescent="0.3">
      <c r="A54" s="468"/>
      <c r="B54" s="511"/>
      <c r="C54" s="471"/>
      <c r="D54" s="471"/>
      <c r="E54" s="474"/>
      <c r="F54" s="474"/>
      <c r="G54" s="474"/>
      <c r="H54" s="483"/>
      <c r="I54" s="486"/>
      <c r="J54" s="504"/>
      <c r="K54" s="492"/>
      <c r="L54" s="492"/>
      <c r="M54" s="489"/>
      <c r="N54" s="492"/>
      <c r="O54" s="498"/>
      <c r="P54" s="498"/>
      <c r="Q54" s="498"/>
      <c r="R54" s="498"/>
      <c r="S54" s="498"/>
      <c r="T54" s="498"/>
    </row>
  </sheetData>
  <mergeCells count="199">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F20:F24"/>
    <mergeCell ref="G20:G24"/>
    <mergeCell ref="H20:H24"/>
    <mergeCell ref="I20:I24"/>
    <mergeCell ref="P20:P24"/>
    <mergeCell ref="Q20:Q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891" priority="663" operator="containsText" text="3- Moderado">
      <formula>NOT(ISERROR(SEARCH("3- Moderado",A7)))</formula>
    </cfRule>
    <cfRule type="containsText" dxfId="890" priority="664" operator="containsText" text="6- Moderado">
      <formula>NOT(ISERROR(SEARCH("6- Moderado",A7)))</formula>
    </cfRule>
    <cfRule type="containsText" dxfId="889" priority="665" operator="containsText" text="4- Moderado">
      <formula>NOT(ISERROR(SEARCH("4- Moderado",A7)))</formula>
    </cfRule>
    <cfRule type="containsText" dxfId="888" priority="666" operator="containsText" text="3- Bajo">
      <formula>NOT(ISERROR(SEARCH("3- Bajo",A7)))</formula>
    </cfRule>
    <cfRule type="containsText" dxfId="887" priority="667" operator="containsText" text="4- Bajo">
      <formula>NOT(ISERROR(SEARCH("4- Bajo",A7)))</formula>
    </cfRule>
    <cfRule type="containsText" dxfId="886" priority="668" operator="containsText" text="1- Bajo">
      <formula>NOT(ISERROR(SEARCH("1- Bajo",A7)))</formula>
    </cfRule>
  </conditionalFormatting>
  <conditionalFormatting sqref="A10:I10 A15:I15">
    <cfRule type="containsText" dxfId="885" priority="621" operator="containsText" text="3- Moderado">
      <formula>NOT(ISERROR(SEARCH("3- Moderado",A10)))</formula>
    </cfRule>
    <cfRule type="containsText" dxfId="884" priority="622" operator="containsText" text="6- Moderado">
      <formula>NOT(ISERROR(SEARCH("6- Moderado",A10)))</formula>
    </cfRule>
    <cfRule type="containsText" dxfId="883" priority="623" operator="containsText" text="4- Moderado">
      <formula>NOT(ISERROR(SEARCH("4- Moderado",A10)))</formula>
    </cfRule>
    <cfRule type="containsText" dxfId="882" priority="624" operator="containsText" text="3- Bajo">
      <formula>NOT(ISERROR(SEARCH("3- Bajo",A10)))</formula>
    </cfRule>
    <cfRule type="containsText" dxfId="881" priority="625" operator="containsText" text="4- Bajo">
      <formula>NOT(ISERROR(SEARCH("4- Bajo",A10)))</formula>
    </cfRule>
    <cfRule type="containsText" dxfId="880" priority="626" operator="containsText" text="1- Bajo">
      <formula>NOT(ISERROR(SEARCH("1- Bajo",A10)))</formula>
    </cfRule>
  </conditionalFormatting>
  <conditionalFormatting sqref="A20:I20">
    <cfRule type="containsText" dxfId="879" priority="500" operator="containsText" text="3- Moderado">
      <formula>NOT(ISERROR(SEARCH("3- Moderado",A20)))</formula>
    </cfRule>
    <cfRule type="containsText" dxfId="878" priority="501" operator="containsText" text="6- Moderado">
      <formula>NOT(ISERROR(SEARCH("6- Moderado",A20)))</formula>
    </cfRule>
    <cfRule type="containsText" dxfId="877" priority="502" operator="containsText" text="4- Moderado">
      <formula>NOT(ISERROR(SEARCH("4- Moderado",A20)))</formula>
    </cfRule>
    <cfRule type="containsText" dxfId="876" priority="503" operator="containsText" text="3- Bajo">
      <formula>NOT(ISERROR(SEARCH("3- Bajo",A20)))</formula>
    </cfRule>
    <cfRule type="containsText" dxfId="875" priority="504" operator="containsText" text="4- Bajo">
      <formula>NOT(ISERROR(SEARCH("4- Bajo",A20)))</formula>
    </cfRule>
    <cfRule type="containsText" dxfId="874" priority="505" operator="containsText" text="1- Bajo">
      <formula>NOT(ISERROR(SEARCH("1- Bajo",A20)))</formula>
    </cfRule>
  </conditionalFormatting>
  <conditionalFormatting sqref="A25:I25">
    <cfRule type="containsText" dxfId="873" priority="433" operator="containsText" text="3- Moderado">
      <formula>NOT(ISERROR(SEARCH("3- Moderado",A25)))</formula>
    </cfRule>
    <cfRule type="containsText" dxfId="872" priority="434" operator="containsText" text="6- Moderado">
      <formula>NOT(ISERROR(SEARCH("6- Moderado",A25)))</formula>
    </cfRule>
    <cfRule type="containsText" dxfId="871" priority="435" operator="containsText" text="4- Moderado">
      <formula>NOT(ISERROR(SEARCH("4- Moderado",A25)))</formula>
    </cfRule>
    <cfRule type="containsText" dxfId="870" priority="436" operator="containsText" text="3- Bajo">
      <formula>NOT(ISERROR(SEARCH("3- Bajo",A25)))</formula>
    </cfRule>
    <cfRule type="containsText" dxfId="869" priority="437" operator="containsText" text="4- Bajo">
      <formula>NOT(ISERROR(SEARCH("4- Bajo",A25)))</formula>
    </cfRule>
    <cfRule type="containsText" dxfId="868" priority="438" operator="containsText" text="1- Bajo">
      <formula>NOT(ISERROR(SEARCH("1- Bajo",A25)))</formula>
    </cfRule>
  </conditionalFormatting>
  <conditionalFormatting sqref="A30:I30">
    <cfRule type="containsText" dxfId="867" priority="366" operator="containsText" text="3- Moderado">
      <formula>NOT(ISERROR(SEARCH("3- Moderado",A30)))</formula>
    </cfRule>
    <cfRule type="containsText" dxfId="866" priority="367" operator="containsText" text="6- Moderado">
      <formula>NOT(ISERROR(SEARCH("6- Moderado",A30)))</formula>
    </cfRule>
    <cfRule type="containsText" dxfId="865" priority="368" operator="containsText" text="4- Moderado">
      <formula>NOT(ISERROR(SEARCH("4- Moderado",A30)))</formula>
    </cfRule>
    <cfRule type="containsText" dxfId="864" priority="369" operator="containsText" text="3- Bajo">
      <formula>NOT(ISERROR(SEARCH("3- Bajo",A30)))</formula>
    </cfRule>
    <cfRule type="containsText" dxfId="863" priority="370" operator="containsText" text="4- Bajo">
      <formula>NOT(ISERROR(SEARCH("4- Bajo",A30)))</formula>
    </cfRule>
    <cfRule type="containsText" dxfId="862" priority="371" operator="containsText" text="1- Bajo">
      <formula>NOT(ISERROR(SEARCH("1- Bajo",A30)))</formula>
    </cfRule>
  </conditionalFormatting>
  <conditionalFormatting sqref="A35:I35">
    <cfRule type="containsText" dxfId="861" priority="299" operator="containsText" text="3- Moderado">
      <formula>NOT(ISERROR(SEARCH("3- Moderado",A35)))</formula>
    </cfRule>
    <cfRule type="containsText" dxfId="860" priority="300" operator="containsText" text="6- Moderado">
      <formula>NOT(ISERROR(SEARCH("6- Moderado",A35)))</formula>
    </cfRule>
    <cfRule type="containsText" dxfId="859" priority="301" operator="containsText" text="4- Moderado">
      <formula>NOT(ISERROR(SEARCH("4- Moderado",A35)))</formula>
    </cfRule>
    <cfRule type="containsText" dxfId="858" priority="302" operator="containsText" text="3- Bajo">
      <formula>NOT(ISERROR(SEARCH("3- Bajo",A35)))</formula>
    </cfRule>
    <cfRule type="containsText" dxfId="857" priority="303" operator="containsText" text="4- Bajo">
      <formula>NOT(ISERROR(SEARCH("4- Bajo",A35)))</formula>
    </cfRule>
    <cfRule type="containsText" dxfId="856" priority="304" operator="containsText" text="1- Bajo">
      <formula>NOT(ISERROR(SEARCH("1- Bajo",A35)))</formula>
    </cfRule>
  </conditionalFormatting>
  <conditionalFormatting sqref="A40:I40">
    <cfRule type="containsText" dxfId="855" priority="232" operator="containsText" text="3- Moderado">
      <formula>NOT(ISERROR(SEARCH("3- Moderado",A40)))</formula>
    </cfRule>
    <cfRule type="containsText" dxfId="854" priority="233" operator="containsText" text="6- Moderado">
      <formula>NOT(ISERROR(SEARCH("6- Moderado",A40)))</formula>
    </cfRule>
    <cfRule type="containsText" dxfId="853" priority="234" operator="containsText" text="4- Moderado">
      <formula>NOT(ISERROR(SEARCH("4- Moderado",A40)))</formula>
    </cfRule>
    <cfRule type="containsText" dxfId="852" priority="235" operator="containsText" text="3- Bajo">
      <formula>NOT(ISERROR(SEARCH("3- Bajo",A40)))</formula>
    </cfRule>
    <cfRule type="containsText" dxfId="851" priority="236" operator="containsText" text="4- Bajo">
      <formula>NOT(ISERROR(SEARCH("4- Bajo",A40)))</formula>
    </cfRule>
    <cfRule type="containsText" dxfId="850" priority="237" operator="containsText" text="1- Bajo">
      <formula>NOT(ISERROR(SEARCH("1- Bajo",A40)))</formula>
    </cfRule>
  </conditionalFormatting>
  <conditionalFormatting sqref="A45:I45">
    <cfRule type="containsText" dxfId="849" priority="165" operator="containsText" text="3- Moderado">
      <formula>NOT(ISERROR(SEARCH("3- Moderado",A45)))</formula>
    </cfRule>
    <cfRule type="containsText" dxfId="848" priority="166" operator="containsText" text="6- Moderado">
      <formula>NOT(ISERROR(SEARCH("6- Moderado",A45)))</formula>
    </cfRule>
    <cfRule type="containsText" dxfId="847" priority="167" operator="containsText" text="4- Moderado">
      <formula>NOT(ISERROR(SEARCH("4- Moderado",A45)))</formula>
    </cfRule>
    <cfRule type="containsText" dxfId="846" priority="168" operator="containsText" text="3- Bajo">
      <formula>NOT(ISERROR(SEARCH("3- Bajo",A45)))</formula>
    </cfRule>
    <cfRule type="containsText" dxfId="845" priority="169" operator="containsText" text="4- Bajo">
      <formula>NOT(ISERROR(SEARCH("4- Bajo",A45)))</formula>
    </cfRule>
    <cfRule type="containsText" dxfId="844" priority="170" operator="containsText" text="1- Bajo">
      <formula>NOT(ISERROR(SEARCH("1- Bajo",A45)))</formula>
    </cfRule>
  </conditionalFormatting>
  <conditionalFormatting sqref="A50:I50">
    <cfRule type="containsText" dxfId="843" priority="98" operator="containsText" text="3- Moderado">
      <formula>NOT(ISERROR(SEARCH("3- Moderado",A50)))</formula>
    </cfRule>
    <cfRule type="containsText" dxfId="842" priority="99" operator="containsText" text="6- Moderado">
      <formula>NOT(ISERROR(SEARCH("6- Moderado",A50)))</formula>
    </cfRule>
    <cfRule type="containsText" dxfId="841" priority="100" operator="containsText" text="4- Moderado">
      <formula>NOT(ISERROR(SEARCH("4- Moderado",A50)))</formula>
    </cfRule>
    <cfRule type="containsText" dxfId="840" priority="101" operator="containsText" text="3- Bajo">
      <formula>NOT(ISERROR(SEARCH("3- Bajo",A50)))</formula>
    </cfRule>
    <cfRule type="containsText" dxfId="839" priority="102" operator="containsText" text="4- Bajo">
      <formula>NOT(ISERROR(SEARCH("4- Bajo",A50)))</formula>
    </cfRule>
    <cfRule type="containsText" dxfId="838" priority="103" operator="containsText" text="1- Bajo">
      <formula>NOT(ISERROR(SEARCH("1- Bajo",A50)))</formula>
    </cfRule>
  </conditionalFormatting>
  <conditionalFormatting sqref="D8:M8">
    <cfRule type="containsText" dxfId="837" priority="603" operator="containsText" text="3- Moderado">
      <formula>NOT(ISERROR(SEARCH("3- Moderado",D8)))</formula>
    </cfRule>
    <cfRule type="containsText" dxfId="836" priority="604" operator="containsText" text="6- Moderado">
      <formula>NOT(ISERROR(SEARCH("6- Moderado",D8)))</formula>
    </cfRule>
    <cfRule type="containsText" dxfId="835" priority="605" operator="containsText" text="4- Moderado">
      <formula>NOT(ISERROR(SEARCH("4- Moderado",D8)))</formula>
    </cfRule>
    <cfRule type="containsText" dxfId="834" priority="606" operator="containsText" text="3- Bajo">
      <formula>NOT(ISERROR(SEARCH("3- Bajo",D8)))</formula>
    </cfRule>
    <cfRule type="containsText" dxfId="833" priority="607" operator="containsText" text="4- Bajo">
      <formula>NOT(ISERROR(SEARCH("4- Bajo",D8)))</formula>
    </cfRule>
    <cfRule type="containsText" dxfId="832" priority="608" operator="containsText" text="1- Bajo">
      <formula>NOT(ISERROR(SEARCH("1- Bajo",D8)))</formula>
    </cfRule>
  </conditionalFormatting>
  <conditionalFormatting sqref="H10:H54">
    <cfRule type="containsText" dxfId="831" priority="69" operator="containsText" text="Muy Alta">
      <formula>NOT(ISERROR(SEARCH("Muy Alta",H10)))</formula>
    </cfRule>
    <cfRule type="containsText" dxfId="830" priority="70" operator="containsText" text="Alta">
      <formula>NOT(ISERROR(SEARCH("Alta",H10)))</formula>
    </cfRule>
    <cfRule type="containsText" dxfId="829" priority="76" operator="containsText" text="Muy Baja">
      <formula>NOT(ISERROR(SEARCH("Muy Baja",H10)))</formula>
    </cfRule>
    <cfRule type="containsText" dxfId="828" priority="77" operator="containsText" text="Baja">
      <formula>NOT(ISERROR(SEARCH("Baja",H10)))</formula>
    </cfRule>
    <cfRule type="containsText" dxfId="827" priority="78" operator="containsText" text="Media">
      <formula>NOT(ISERROR(SEARCH("Media",H10)))</formula>
    </cfRule>
  </conditionalFormatting>
  <conditionalFormatting sqref="I10:I54">
    <cfRule type="containsText" dxfId="826" priority="72" operator="containsText" text="Catastrófico">
      <formula>NOT(ISERROR(SEARCH("Catastrófico",I10)))</formula>
    </cfRule>
    <cfRule type="containsText" dxfId="825" priority="73" operator="containsText" text="Mayor">
      <formula>NOT(ISERROR(SEARCH("Mayor",I10)))</formula>
    </cfRule>
    <cfRule type="containsText" dxfId="824" priority="74" operator="containsText" text="Menor">
      <formula>NOT(ISERROR(SEARCH("Menor",I10)))</formula>
    </cfRule>
    <cfRule type="containsText" dxfId="823" priority="75" operator="containsText" text="Leve">
      <formula>NOT(ISERROR(SEARCH("Leve",I10)))</formula>
    </cfRule>
  </conditionalFormatting>
  <conditionalFormatting sqref="I10:J54">
    <cfRule type="containsText" dxfId="822" priority="65" operator="containsText" text="Moderado">
      <formula>NOT(ISERROR(SEARCH("Moderado",I10)))</formula>
    </cfRule>
  </conditionalFormatting>
  <conditionalFormatting sqref="J8 J55:J1048576">
    <cfRule type="containsText" dxfId="821" priority="645" operator="containsText" text="25- Extremo">
      <formula>NOT(ISERROR(SEARCH("25- Extremo",J8)))</formula>
    </cfRule>
    <cfRule type="containsText" dxfId="820" priority="646" operator="containsText" text="20- Extremo">
      <formula>NOT(ISERROR(SEARCH("20- Extremo",J8)))</formula>
    </cfRule>
    <cfRule type="containsText" dxfId="819" priority="647" operator="containsText" text="15- Extremo">
      <formula>NOT(ISERROR(SEARCH("15- Extremo",J8)))</formula>
    </cfRule>
    <cfRule type="containsText" dxfId="818" priority="648" operator="containsText" text="10- Extremo">
      <formula>NOT(ISERROR(SEARCH("10- Extremo",J8)))</formula>
    </cfRule>
    <cfRule type="containsText" dxfId="817" priority="649" operator="containsText" text="5- Extremo">
      <formula>NOT(ISERROR(SEARCH("5- Extremo",J8)))</formula>
    </cfRule>
    <cfRule type="containsText" dxfId="816" priority="650" operator="containsText" text="12- Alto">
      <formula>NOT(ISERROR(SEARCH("12- Alto",J8)))</formula>
    </cfRule>
    <cfRule type="containsText" dxfId="815" priority="651" operator="containsText" text="10- Alto">
      <formula>NOT(ISERROR(SEARCH("10- Alto",J8)))</formula>
    </cfRule>
    <cfRule type="containsText" dxfId="814" priority="652" operator="containsText" text="9- Alto">
      <formula>NOT(ISERROR(SEARCH("9- Alto",J8)))</formula>
    </cfRule>
    <cfRule type="containsText" dxfId="813" priority="653" operator="containsText" text="8- Alto">
      <formula>NOT(ISERROR(SEARCH("8- Alto",J8)))</formula>
    </cfRule>
    <cfRule type="containsText" dxfId="812" priority="654" operator="containsText" text="5- Alto">
      <formula>NOT(ISERROR(SEARCH("5- Alto",J8)))</formula>
    </cfRule>
    <cfRule type="containsText" dxfId="811" priority="655" operator="containsText" text="4- Alto">
      <formula>NOT(ISERROR(SEARCH("4- Alto",J8)))</formula>
    </cfRule>
    <cfRule type="containsText" dxfId="810" priority="661" operator="containsText" text="2- Bajo">
      <formula>NOT(ISERROR(SEARCH("2- Bajo",J8)))</formula>
    </cfRule>
  </conditionalFormatting>
  <conditionalFormatting sqref="J10:J19">
    <cfRule type="containsText" dxfId="809" priority="941" operator="containsText" text="Bajo">
      <formula>NOT(ISERROR(SEARCH("Bajo",J10)))</formula>
    </cfRule>
    <cfRule type="containsText" dxfId="808" priority="942" operator="containsText" text="Moderado">
      <formula>NOT(ISERROR(SEARCH("Moderado",J10)))</formula>
    </cfRule>
    <cfRule type="colorScale" priority="945">
      <colorScale>
        <cfvo type="min"/>
        <cfvo type="max"/>
        <color rgb="FFFF7128"/>
        <color rgb="FFFFEF9C"/>
      </colorScale>
    </cfRule>
  </conditionalFormatting>
  <conditionalFormatting sqref="J10:J54">
    <cfRule type="containsText" dxfId="807" priority="63" operator="containsText" text="Bajo">
      <formula>NOT(ISERROR(SEARCH("Bajo",J10)))</formula>
    </cfRule>
    <cfRule type="containsText" dxfId="806" priority="64" operator="containsText" text="Extremo">
      <formula>NOT(ISERROR(SEARCH("Extremo",J10)))</formula>
    </cfRule>
    <cfRule type="containsText" dxfId="805" priority="95" operator="containsText" text="Alto">
      <formula>NOT(ISERROR(SEARCH("Alto",J10)))</formula>
    </cfRule>
    <cfRule type="containsText" dxfId="804" priority="96" operator="containsText" text="Extremo">
      <formula>NOT(ISERROR(SEARCH("Extremo",J10)))</formula>
    </cfRule>
  </conditionalFormatting>
  <conditionalFormatting sqref="J20:J24">
    <cfRule type="colorScale" priority="499">
      <colorScale>
        <cfvo type="min"/>
        <cfvo type="max"/>
        <color rgb="FFFF7128"/>
        <color rgb="FFFFEF9C"/>
      </colorScale>
    </cfRule>
  </conditionalFormatting>
  <conditionalFormatting sqref="J20:J54">
    <cfRule type="containsText" dxfId="803" priority="93" operator="containsText" text="Bajo">
      <formula>NOT(ISERROR(SEARCH("Bajo",J20)))</formula>
    </cfRule>
    <cfRule type="containsText" dxfId="802" priority="94" operator="containsText" text="Moderado">
      <formula>NOT(ISERROR(SEARCH("Moderado",J20)))</formula>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lorScale" priority="97">
      <colorScale>
        <cfvo type="min"/>
        <cfvo type="max"/>
        <color rgb="FFFF7128"/>
        <color rgb="FFFFEF9C"/>
      </colorScale>
    </cfRule>
  </conditionalFormatting>
  <conditionalFormatting sqref="K10:K19">
    <cfRule type="containsText" dxfId="801" priority="554" operator="containsText" text="Baja">
      <formula>NOT(ISERROR(SEARCH("Baja",K10)))</formula>
    </cfRule>
    <cfRule type="containsText" dxfId="800" priority="555" operator="containsText" text="Muy Baja">
      <formula>NOT(ISERROR(SEARCH("Muy Baja",K10)))</formula>
    </cfRule>
    <cfRule type="containsText" dxfId="799" priority="572" operator="containsText" text="Media">
      <formula>NOT(ISERROR(SEARCH("Media",K10)))</formula>
    </cfRule>
  </conditionalFormatting>
  <conditionalFormatting sqref="K10:K54">
    <cfRule type="containsText" dxfId="798" priority="59" operator="containsText" text="Muy Alta">
      <formula>NOT(ISERROR(SEARCH("Muy Alta",K10)))</formula>
    </cfRule>
    <cfRule type="containsText" dxfId="797" priority="60" operator="containsText" text="Alta">
      <formula>NOT(ISERROR(SEARCH("Alta",K10)))</formula>
    </cfRule>
  </conditionalFormatting>
  <conditionalFormatting sqref="K20:K24">
    <cfRule type="containsText" dxfId="796" priority="463" operator="containsText" text="Baja">
      <formula>NOT(ISERROR(SEARCH("Baja",K20)))</formula>
    </cfRule>
    <cfRule type="containsText" dxfId="795" priority="464" operator="containsText" text="Muy Baja">
      <formula>NOT(ISERROR(SEARCH("Muy Baja",K20)))</formula>
    </cfRule>
    <cfRule type="containsText" dxfId="794" priority="469" operator="containsText" text="Media">
      <formula>NOT(ISERROR(SEARCH("Media",K20)))</formula>
    </cfRule>
  </conditionalFormatting>
  <conditionalFormatting sqref="K25:K29">
    <cfRule type="containsText" dxfId="793" priority="396" operator="containsText" text="Baja">
      <formula>NOT(ISERROR(SEARCH("Baja",K25)))</formula>
    </cfRule>
    <cfRule type="containsText" dxfId="792" priority="397" operator="containsText" text="Muy Baja">
      <formula>NOT(ISERROR(SEARCH("Muy Baja",K25)))</formula>
    </cfRule>
    <cfRule type="containsText" dxfId="791" priority="402" operator="containsText" text="Media">
      <formula>NOT(ISERROR(SEARCH("Media",K25)))</formula>
    </cfRule>
  </conditionalFormatting>
  <conditionalFormatting sqref="K30:K34">
    <cfRule type="containsText" dxfId="790" priority="329" operator="containsText" text="Baja">
      <formula>NOT(ISERROR(SEARCH("Baja",K30)))</formula>
    </cfRule>
    <cfRule type="containsText" dxfId="789" priority="330" operator="containsText" text="Muy Baja">
      <formula>NOT(ISERROR(SEARCH("Muy Baja",K30)))</formula>
    </cfRule>
    <cfRule type="containsText" dxfId="788" priority="335" operator="containsText" text="Media">
      <formula>NOT(ISERROR(SEARCH("Media",K30)))</formula>
    </cfRule>
  </conditionalFormatting>
  <conditionalFormatting sqref="K35:K39">
    <cfRule type="containsText" dxfId="787" priority="262" operator="containsText" text="Baja">
      <formula>NOT(ISERROR(SEARCH("Baja",K35)))</formula>
    </cfRule>
    <cfRule type="containsText" dxfId="786" priority="263" operator="containsText" text="Muy Baja">
      <formula>NOT(ISERROR(SEARCH("Muy Baja",K35)))</formula>
    </cfRule>
    <cfRule type="containsText" dxfId="785" priority="268" operator="containsText" text="Media">
      <formula>NOT(ISERROR(SEARCH("Media",K35)))</formula>
    </cfRule>
  </conditionalFormatting>
  <conditionalFormatting sqref="K40:K44">
    <cfRule type="containsText" dxfId="784" priority="195" operator="containsText" text="Baja">
      <formula>NOT(ISERROR(SEARCH("Baja",K40)))</formula>
    </cfRule>
    <cfRule type="containsText" dxfId="783" priority="196" operator="containsText" text="Muy Baja">
      <formula>NOT(ISERROR(SEARCH("Muy Baja",K40)))</formula>
    </cfRule>
    <cfRule type="containsText" dxfId="782" priority="201" operator="containsText" text="Media">
      <formula>NOT(ISERROR(SEARCH("Media",K40)))</formula>
    </cfRule>
  </conditionalFormatting>
  <conditionalFormatting sqref="K45:K49">
    <cfRule type="containsText" dxfId="781" priority="128" operator="containsText" text="Baja">
      <formula>NOT(ISERROR(SEARCH("Baja",K45)))</formula>
    </cfRule>
    <cfRule type="containsText" dxfId="780" priority="129" operator="containsText" text="Muy Baja">
      <formula>NOT(ISERROR(SEARCH("Muy Baja",K45)))</formula>
    </cfRule>
    <cfRule type="containsText" dxfId="779" priority="134" operator="containsText" text="Media">
      <formula>NOT(ISERROR(SEARCH("Media",K45)))</formula>
    </cfRule>
  </conditionalFormatting>
  <conditionalFormatting sqref="K50:K54">
    <cfRule type="containsText" dxfId="778" priority="61" operator="containsText" text="Baja">
      <formula>NOT(ISERROR(SEARCH("Baja",K50)))</formula>
    </cfRule>
    <cfRule type="containsText" dxfId="777" priority="62" operator="containsText" text="Muy Baja">
      <formula>NOT(ISERROR(SEARCH("Muy Baja",K50)))</formula>
    </cfRule>
    <cfRule type="containsText" dxfId="776" priority="67" operator="containsText" text="Media">
      <formula>NOT(ISERROR(SEARCH("Media",K50)))</formula>
    </cfRule>
  </conditionalFormatting>
  <conditionalFormatting sqref="K10:L10 K15:L15">
    <cfRule type="containsText" dxfId="775" priority="639" operator="containsText" text="3- Moderado">
      <formula>NOT(ISERROR(SEARCH("3- Moderado",K10)))</formula>
    </cfRule>
    <cfRule type="containsText" dxfId="774" priority="640" operator="containsText" text="6- Moderado">
      <formula>NOT(ISERROR(SEARCH("6- Moderado",K10)))</formula>
    </cfRule>
    <cfRule type="containsText" dxfId="773" priority="641" operator="containsText" text="4- Moderado">
      <formula>NOT(ISERROR(SEARCH("4- Moderado",K10)))</formula>
    </cfRule>
    <cfRule type="containsText" dxfId="772" priority="642" operator="containsText" text="3- Bajo">
      <formula>NOT(ISERROR(SEARCH("3- Bajo",K10)))</formula>
    </cfRule>
    <cfRule type="containsText" dxfId="771" priority="643" operator="containsText" text="4- Bajo">
      <formula>NOT(ISERROR(SEARCH("4- Bajo",K10)))</formula>
    </cfRule>
    <cfRule type="containsText" dxfId="770" priority="644" operator="containsText" text="1- Bajo">
      <formula>NOT(ISERROR(SEARCH("1- Bajo",K10)))</formula>
    </cfRule>
  </conditionalFormatting>
  <conditionalFormatting sqref="K20:L20">
    <cfRule type="containsText" dxfId="769" priority="518" operator="containsText" text="3- Moderado">
      <formula>NOT(ISERROR(SEARCH("3- Moderado",K20)))</formula>
    </cfRule>
    <cfRule type="containsText" dxfId="768" priority="519" operator="containsText" text="6- Moderado">
      <formula>NOT(ISERROR(SEARCH("6- Moderado",K20)))</formula>
    </cfRule>
    <cfRule type="containsText" dxfId="767" priority="520" operator="containsText" text="4- Moderado">
      <formula>NOT(ISERROR(SEARCH("4- Moderado",K20)))</formula>
    </cfRule>
    <cfRule type="containsText" dxfId="766" priority="521" operator="containsText" text="3- Bajo">
      <formula>NOT(ISERROR(SEARCH("3- Bajo",K20)))</formula>
    </cfRule>
    <cfRule type="containsText" dxfId="765" priority="522" operator="containsText" text="4- Bajo">
      <formula>NOT(ISERROR(SEARCH("4- Bajo",K20)))</formula>
    </cfRule>
    <cfRule type="containsText" dxfId="764" priority="523" operator="containsText" text="1- Bajo">
      <formula>NOT(ISERROR(SEARCH("1- Bajo",K20)))</formula>
    </cfRule>
  </conditionalFormatting>
  <conditionalFormatting sqref="K25:L25">
    <cfRule type="containsText" dxfId="763" priority="451" operator="containsText" text="3- Moderado">
      <formula>NOT(ISERROR(SEARCH("3- Moderado",K25)))</formula>
    </cfRule>
    <cfRule type="containsText" dxfId="762" priority="452" operator="containsText" text="6- Moderado">
      <formula>NOT(ISERROR(SEARCH("6- Moderado",K25)))</formula>
    </cfRule>
    <cfRule type="containsText" dxfId="761" priority="453" operator="containsText" text="4- Moderado">
      <formula>NOT(ISERROR(SEARCH("4- Moderado",K25)))</formula>
    </cfRule>
    <cfRule type="containsText" dxfId="760" priority="454" operator="containsText" text="3- Bajo">
      <formula>NOT(ISERROR(SEARCH("3- Bajo",K25)))</formula>
    </cfRule>
    <cfRule type="containsText" dxfId="759" priority="455" operator="containsText" text="4- Bajo">
      <formula>NOT(ISERROR(SEARCH("4- Bajo",K25)))</formula>
    </cfRule>
    <cfRule type="containsText" dxfId="758" priority="456" operator="containsText" text="1- Bajo">
      <formula>NOT(ISERROR(SEARCH("1- Bajo",K25)))</formula>
    </cfRule>
  </conditionalFormatting>
  <conditionalFormatting sqref="K30:L30">
    <cfRule type="containsText" dxfId="757" priority="384" operator="containsText" text="3- Moderado">
      <formula>NOT(ISERROR(SEARCH("3- Moderado",K30)))</formula>
    </cfRule>
    <cfRule type="containsText" dxfId="756" priority="385" operator="containsText" text="6- Moderado">
      <formula>NOT(ISERROR(SEARCH("6- Moderado",K30)))</formula>
    </cfRule>
    <cfRule type="containsText" dxfId="755" priority="386" operator="containsText" text="4- Moderado">
      <formula>NOT(ISERROR(SEARCH("4- Moderado",K30)))</formula>
    </cfRule>
    <cfRule type="containsText" dxfId="754" priority="387" operator="containsText" text="3- Bajo">
      <formula>NOT(ISERROR(SEARCH("3- Bajo",K30)))</formula>
    </cfRule>
    <cfRule type="containsText" dxfId="753" priority="388" operator="containsText" text="4- Bajo">
      <formula>NOT(ISERROR(SEARCH("4- Bajo",K30)))</formula>
    </cfRule>
    <cfRule type="containsText" dxfId="752" priority="389" operator="containsText" text="1- Bajo">
      <formula>NOT(ISERROR(SEARCH("1- Bajo",K30)))</formula>
    </cfRule>
  </conditionalFormatting>
  <conditionalFormatting sqref="K35:L35">
    <cfRule type="containsText" dxfId="751" priority="317" operator="containsText" text="3- Moderado">
      <formula>NOT(ISERROR(SEARCH("3- Moderado",K35)))</formula>
    </cfRule>
    <cfRule type="containsText" dxfId="750" priority="318" operator="containsText" text="6- Moderado">
      <formula>NOT(ISERROR(SEARCH("6- Moderado",K35)))</formula>
    </cfRule>
    <cfRule type="containsText" dxfId="749" priority="319" operator="containsText" text="4- Moderado">
      <formula>NOT(ISERROR(SEARCH("4- Moderado",K35)))</formula>
    </cfRule>
    <cfRule type="containsText" dxfId="748" priority="320" operator="containsText" text="3- Bajo">
      <formula>NOT(ISERROR(SEARCH("3- Bajo",K35)))</formula>
    </cfRule>
    <cfRule type="containsText" dxfId="747" priority="321" operator="containsText" text="4- Bajo">
      <formula>NOT(ISERROR(SEARCH("4- Bajo",K35)))</formula>
    </cfRule>
    <cfRule type="containsText" dxfId="746" priority="322" operator="containsText" text="1- Bajo">
      <formula>NOT(ISERROR(SEARCH("1- Bajo",K35)))</formula>
    </cfRule>
  </conditionalFormatting>
  <conditionalFormatting sqref="K40:L40">
    <cfRule type="containsText" dxfId="745" priority="250" operator="containsText" text="3- Moderado">
      <formula>NOT(ISERROR(SEARCH("3- Moderado",K40)))</formula>
    </cfRule>
    <cfRule type="containsText" dxfId="744" priority="251" operator="containsText" text="6- Moderado">
      <formula>NOT(ISERROR(SEARCH("6- Moderado",K40)))</formula>
    </cfRule>
    <cfRule type="containsText" dxfId="743" priority="252" operator="containsText" text="4- Moderado">
      <formula>NOT(ISERROR(SEARCH("4- Moderado",K40)))</formula>
    </cfRule>
    <cfRule type="containsText" dxfId="742" priority="253" operator="containsText" text="3- Bajo">
      <formula>NOT(ISERROR(SEARCH("3- Bajo",K40)))</formula>
    </cfRule>
    <cfRule type="containsText" dxfId="741" priority="254" operator="containsText" text="4- Bajo">
      <formula>NOT(ISERROR(SEARCH("4- Bajo",K40)))</formula>
    </cfRule>
    <cfRule type="containsText" dxfId="740" priority="255" operator="containsText" text="1- Bajo">
      <formula>NOT(ISERROR(SEARCH("1- Bajo",K40)))</formula>
    </cfRule>
  </conditionalFormatting>
  <conditionalFormatting sqref="K45:L45">
    <cfRule type="containsText" dxfId="739" priority="183" operator="containsText" text="3- Moderado">
      <formula>NOT(ISERROR(SEARCH("3- Moderado",K45)))</formula>
    </cfRule>
    <cfRule type="containsText" dxfId="738" priority="184" operator="containsText" text="6- Moderado">
      <formula>NOT(ISERROR(SEARCH("6- Moderado",K45)))</formula>
    </cfRule>
    <cfRule type="containsText" dxfId="737" priority="185" operator="containsText" text="4- Moderado">
      <formula>NOT(ISERROR(SEARCH("4- Moderado",K45)))</formula>
    </cfRule>
    <cfRule type="containsText" dxfId="736" priority="186" operator="containsText" text="3- Bajo">
      <formula>NOT(ISERROR(SEARCH("3- Bajo",K45)))</formula>
    </cfRule>
    <cfRule type="containsText" dxfId="735" priority="187" operator="containsText" text="4- Bajo">
      <formula>NOT(ISERROR(SEARCH("4- Bajo",K45)))</formula>
    </cfRule>
    <cfRule type="containsText" dxfId="734" priority="188" operator="containsText" text="1- Bajo">
      <formula>NOT(ISERROR(SEARCH("1- Bajo",K45)))</formula>
    </cfRule>
  </conditionalFormatting>
  <conditionalFormatting sqref="K50:L50">
    <cfRule type="containsText" dxfId="733" priority="116" operator="containsText" text="3- Moderado">
      <formula>NOT(ISERROR(SEARCH("3- Moderado",K50)))</formula>
    </cfRule>
    <cfRule type="containsText" dxfId="732" priority="117" operator="containsText" text="6- Moderado">
      <formula>NOT(ISERROR(SEARCH("6- Moderado",K50)))</formula>
    </cfRule>
    <cfRule type="containsText" dxfId="731" priority="118" operator="containsText" text="4- Moderado">
      <formula>NOT(ISERROR(SEARCH("4- Moderado",K50)))</formula>
    </cfRule>
    <cfRule type="containsText" dxfId="730" priority="119" operator="containsText" text="3- Bajo">
      <formula>NOT(ISERROR(SEARCH("3- Bajo",K50)))</formula>
    </cfRule>
    <cfRule type="containsText" dxfId="729" priority="120" operator="containsText" text="4- Bajo">
      <formula>NOT(ISERROR(SEARCH("4- Bajo",K50)))</formula>
    </cfRule>
    <cfRule type="containsText" dxfId="728" priority="121" operator="containsText" text="1- Bajo">
      <formula>NOT(ISERROR(SEARCH("1- Bajo",K50)))</formula>
    </cfRule>
  </conditionalFormatting>
  <conditionalFormatting sqref="L10:L54">
    <cfRule type="containsText" dxfId="727" priority="55" operator="containsText" text="Catastrófico">
      <formula>NOT(ISERROR(SEARCH("Catastrófico",L10)))</formula>
    </cfRule>
    <cfRule type="containsText" dxfId="726" priority="56" operator="containsText" text="Mayor">
      <formula>NOT(ISERROR(SEARCH("Mayor",L10)))</formula>
    </cfRule>
    <cfRule type="containsText" dxfId="725" priority="57" operator="containsText" text="Menor">
      <formula>NOT(ISERROR(SEARCH("Menor",L10)))</formula>
    </cfRule>
    <cfRule type="containsText" dxfId="724" priority="58" operator="containsText" text="Leve">
      <formula>NOT(ISERROR(SEARCH("Leve",L10)))</formula>
    </cfRule>
  </conditionalFormatting>
  <conditionalFormatting sqref="L10:M54">
    <cfRule type="containsText" dxfId="723" priority="66" operator="containsText" text="Moderado">
      <formula>NOT(ISERROR(SEARCH("Moderado",L10)))</formula>
    </cfRule>
  </conditionalFormatting>
  <conditionalFormatting sqref="M10:M19">
    <cfRule type="containsText" dxfId="722" priority="947" operator="containsText" text="Bajo">
      <formula>NOT(ISERROR(SEARCH("Bajo",M10)))</formula>
    </cfRule>
    <cfRule type="containsText" dxfId="721" priority="948" operator="containsText" text="Moderado">
      <formula>NOT(ISERROR(SEARCH("Moderado",M10)))</formula>
    </cfRule>
    <cfRule type="colorScale" priority="951">
      <colorScale>
        <cfvo type="min"/>
        <cfvo type="max"/>
        <color rgb="FFFF7128"/>
        <color rgb="FFFFEF9C"/>
      </colorScale>
    </cfRule>
  </conditionalFormatting>
  <conditionalFormatting sqref="M10:M54">
    <cfRule type="containsText" dxfId="720" priority="90" operator="containsText" text="Alto">
      <formula>NOT(ISERROR(SEARCH("Alto",M10)))</formula>
    </cfRule>
    <cfRule type="containsText" dxfId="719" priority="91"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0:M54">
    <cfRule type="containsText" dxfId="718" priority="88" operator="containsText" text="Bajo">
      <formula>NOT(ISERROR(SEARCH("Bajo",M20)))</formula>
    </cfRule>
    <cfRule type="containsText" dxfId="717" priority="89" operator="containsText" text="Moderado">
      <formula>NOT(ISERROR(SEARCH("Moderado",M20)))</formula>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716" priority="587" operator="containsText" text="3- Moderado">
      <formula>NOT(ISERROR(SEARCH("3- Moderado",N10)))</formula>
    </cfRule>
    <cfRule type="containsText" dxfId="715" priority="588" operator="containsText" text="6- Moderado">
      <formula>NOT(ISERROR(SEARCH("6- Moderado",N10)))</formula>
    </cfRule>
    <cfRule type="containsText" dxfId="714" priority="589" operator="containsText" text="4- Moderado">
      <formula>NOT(ISERROR(SEARCH("4- Moderado",N10)))</formula>
    </cfRule>
    <cfRule type="containsText" dxfId="713" priority="590" operator="containsText" text="3- Bajo">
      <formula>NOT(ISERROR(SEARCH("3- Bajo",N10)))</formula>
    </cfRule>
    <cfRule type="containsText" dxfId="712" priority="591" operator="containsText" text="4- Bajo">
      <formula>NOT(ISERROR(SEARCH("4- Bajo",N10)))</formula>
    </cfRule>
    <cfRule type="containsText" dxfId="711" priority="592" operator="containsText" text="1- Bajo">
      <formula>NOT(ISERROR(SEARCH("1- Bajo",N10)))</formula>
    </cfRule>
  </conditionalFormatting>
  <conditionalFormatting sqref="N20">
    <cfRule type="containsText" dxfId="710" priority="484" operator="containsText" text="3- Moderado">
      <formula>NOT(ISERROR(SEARCH("3- Moderado",N20)))</formula>
    </cfRule>
    <cfRule type="containsText" dxfId="709" priority="485" operator="containsText" text="6- Moderado">
      <formula>NOT(ISERROR(SEARCH("6- Moderado",N20)))</formula>
    </cfRule>
    <cfRule type="containsText" dxfId="708" priority="486" operator="containsText" text="4- Moderado">
      <formula>NOT(ISERROR(SEARCH("4- Moderado",N20)))</formula>
    </cfRule>
    <cfRule type="containsText" dxfId="707" priority="487" operator="containsText" text="3- Bajo">
      <formula>NOT(ISERROR(SEARCH("3- Bajo",N20)))</formula>
    </cfRule>
    <cfRule type="containsText" dxfId="706" priority="488" operator="containsText" text="4- Bajo">
      <formula>NOT(ISERROR(SEARCH("4- Bajo",N20)))</formula>
    </cfRule>
    <cfRule type="containsText" dxfId="705" priority="489" operator="containsText" text="1- Bajo">
      <formula>NOT(ISERROR(SEARCH("1- Bajo",N20)))</formula>
    </cfRule>
  </conditionalFormatting>
  <conditionalFormatting sqref="N25">
    <cfRule type="containsText" dxfId="704" priority="417" operator="containsText" text="3- Moderado">
      <formula>NOT(ISERROR(SEARCH("3- Moderado",N25)))</formula>
    </cfRule>
    <cfRule type="containsText" dxfId="703" priority="418" operator="containsText" text="6- Moderado">
      <formula>NOT(ISERROR(SEARCH("6- Moderado",N25)))</formula>
    </cfRule>
    <cfRule type="containsText" dxfId="702" priority="419" operator="containsText" text="4- Moderado">
      <formula>NOT(ISERROR(SEARCH("4- Moderado",N25)))</formula>
    </cfRule>
    <cfRule type="containsText" dxfId="701" priority="420" operator="containsText" text="3- Bajo">
      <formula>NOT(ISERROR(SEARCH("3- Bajo",N25)))</formula>
    </cfRule>
    <cfRule type="containsText" dxfId="700" priority="421" operator="containsText" text="4- Bajo">
      <formula>NOT(ISERROR(SEARCH("4- Bajo",N25)))</formula>
    </cfRule>
    <cfRule type="containsText" dxfId="699" priority="422" operator="containsText" text="1- Bajo">
      <formula>NOT(ISERROR(SEARCH("1- Bajo",N25)))</formula>
    </cfRule>
  </conditionalFormatting>
  <conditionalFormatting sqref="N30">
    <cfRule type="containsText" dxfId="698" priority="350" operator="containsText" text="3- Moderado">
      <formula>NOT(ISERROR(SEARCH("3- Moderado",N30)))</formula>
    </cfRule>
    <cfRule type="containsText" dxfId="697" priority="351" operator="containsText" text="6- Moderado">
      <formula>NOT(ISERROR(SEARCH("6- Moderado",N30)))</formula>
    </cfRule>
    <cfRule type="containsText" dxfId="696" priority="352" operator="containsText" text="4- Moderado">
      <formula>NOT(ISERROR(SEARCH("4- Moderado",N30)))</formula>
    </cfRule>
    <cfRule type="containsText" dxfId="695" priority="353" operator="containsText" text="3- Bajo">
      <formula>NOT(ISERROR(SEARCH("3- Bajo",N30)))</formula>
    </cfRule>
    <cfRule type="containsText" dxfId="694" priority="354" operator="containsText" text="4- Bajo">
      <formula>NOT(ISERROR(SEARCH("4- Bajo",N30)))</formula>
    </cfRule>
    <cfRule type="containsText" dxfId="693" priority="355" operator="containsText" text="1- Bajo">
      <formula>NOT(ISERROR(SEARCH("1- Bajo",N30)))</formula>
    </cfRule>
  </conditionalFormatting>
  <conditionalFormatting sqref="N35">
    <cfRule type="containsText" dxfId="692" priority="283" operator="containsText" text="3- Moderado">
      <formula>NOT(ISERROR(SEARCH("3- Moderado",N35)))</formula>
    </cfRule>
    <cfRule type="containsText" dxfId="691" priority="284" operator="containsText" text="6- Moderado">
      <formula>NOT(ISERROR(SEARCH("6- Moderado",N35)))</formula>
    </cfRule>
    <cfRule type="containsText" dxfId="690" priority="285" operator="containsText" text="4- Moderado">
      <formula>NOT(ISERROR(SEARCH("4- Moderado",N35)))</formula>
    </cfRule>
    <cfRule type="containsText" dxfId="689" priority="286" operator="containsText" text="3- Bajo">
      <formula>NOT(ISERROR(SEARCH("3- Bajo",N35)))</formula>
    </cfRule>
    <cfRule type="containsText" dxfId="688" priority="287" operator="containsText" text="4- Bajo">
      <formula>NOT(ISERROR(SEARCH("4- Bajo",N35)))</formula>
    </cfRule>
    <cfRule type="containsText" dxfId="687" priority="288" operator="containsText" text="1- Bajo">
      <formula>NOT(ISERROR(SEARCH("1- Bajo",N35)))</formula>
    </cfRule>
  </conditionalFormatting>
  <conditionalFormatting sqref="N40">
    <cfRule type="containsText" dxfId="686" priority="216" operator="containsText" text="3- Moderado">
      <formula>NOT(ISERROR(SEARCH("3- Moderado",N40)))</formula>
    </cfRule>
    <cfRule type="containsText" dxfId="685" priority="217" operator="containsText" text="6- Moderado">
      <formula>NOT(ISERROR(SEARCH("6- Moderado",N40)))</formula>
    </cfRule>
    <cfRule type="containsText" dxfId="684" priority="218" operator="containsText" text="4- Moderado">
      <formula>NOT(ISERROR(SEARCH("4- Moderado",N40)))</formula>
    </cfRule>
    <cfRule type="containsText" dxfId="683" priority="219" operator="containsText" text="3- Bajo">
      <formula>NOT(ISERROR(SEARCH("3- Bajo",N40)))</formula>
    </cfRule>
    <cfRule type="containsText" dxfId="682" priority="220" operator="containsText" text="4- Bajo">
      <formula>NOT(ISERROR(SEARCH("4- Bajo",N40)))</formula>
    </cfRule>
    <cfRule type="containsText" dxfId="681" priority="221" operator="containsText" text="1- Bajo">
      <formula>NOT(ISERROR(SEARCH("1- Bajo",N40)))</formula>
    </cfRule>
  </conditionalFormatting>
  <conditionalFormatting sqref="N45">
    <cfRule type="containsText" dxfId="680" priority="149" operator="containsText" text="3- Moderado">
      <formula>NOT(ISERROR(SEARCH("3- Moderado",N45)))</formula>
    </cfRule>
    <cfRule type="containsText" dxfId="679" priority="150" operator="containsText" text="6- Moderado">
      <formula>NOT(ISERROR(SEARCH("6- Moderado",N45)))</formula>
    </cfRule>
    <cfRule type="containsText" dxfId="678" priority="151" operator="containsText" text="4- Moderado">
      <formula>NOT(ISERROR(SEARCH("4- Moderado",N45)))</formula>
    </cfRule>
    <cfRule type="containsText" dxfId="677" priority="152" operator="containsText" text="3- Bajo">
      <formula>NOT(ISERROR(SEARCH("3- Bajo",N45)))</formula>
    </cfRule>
    <cfRule type="containsText" dxfId="676" priority="153" operator="containsText" text="4- Bajo">
      <formula>NOT(ISERROR(SEARCH("4- Bajo",N45)))</formula>
    </cfRule>
    <cfRule type="containsText" dxfId="675" priority="154" operator="containsText" text="1- Bajo">
      <formula>NOT(ISERROR(SEARCH("1- Bajo",N45)))</formula>
    </cfRule>
  </conditionalFormatting>
  <conditionalFormatting sqref="N50">
    <cfRule type="containsText" dxfId="674" priority="82" operator="containsText" text="3- Moderado">
      <formula>NOT(ISERROR(SEARCH("3- Moderado",N50)))</formula>
    </cfRule>
    <cfRule type="containsText" dxfId="673" priority="83" operator="containsText" text="6- Moderado">
      <formula>NOT(ISERROR(SEARCH("6- Moderado",N50)))</formula>
    </cfRule>
    <cfRule type="containsText" dxfId="672" priority="84" operator="containsText" text="4- Moderado">
      <formula>NOT(ISERROR(SEARCH("4- Moderado",N50)))</formula>
    </cfRule>
    <cfRule type="containsText" dxfId="671" priority="85" operator="containsText" text="3- Bajo">
      <formula>NOT(ISERROR(SEARCH("3- Bajo",N50)))</formula>
    </cfRule>
    <cfRule type="containsText" dxfId="670" priority="86" operator="containsText" text="4- Bajo">
      <formula>NOT(ISERROR(SEARCH("4- Bajo",N50)))</formula>
    </cfRule>
    <cfRule type="containsText" dxfId="669" priority="87"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D1" zoomScale="71" zoomScaleNormal="71" workbookViewId="0">
      <selection activeCell="D4" sqref="D4:N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0"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7109375" style="171" customWidth="1"/>
    <col min="13" max="13" width="18.28515625" style="171" bestFit="1" customWidth="1"/>
    <col min="14" max="14" width="18.28515625" bestFit="1" customWidth="1"/>
    <col min="15" max="15" width="32.7109375" customWidth="1"/>
    <col min="16" max="16" width="16.5703125" customWidth="1"/>
    <col min="17" max="17" width="14.28515625" customWidth="1"/>
    <col min="18" max="18" width="17.7109375" customWidth="1"/>
    <col min="19" max="19" width="15.28515625" customWidth="1"/>
    <col min="20" max="20" width="35.28515625" customWidth="1"/>
    <col min="21" max="176" width="11.42578125" style="7"/>
  </cols>
  <sheetData>
    <row r="1" spans="1:278" s="152" customFormat="1" ht="16.5" customHeight="1" x14ac:dyDescent="0.3">
      <c r="A1" s="334"/>
      <c r="B1" s="335"/>
      <c r="C1" s="335"/>
      <c r="D1" s="455" t="s">
        <v>602</v>
      </c>
      <c r="E1" s="455"/>
      <c r="F1" s="455"/>
      <c r="G1" s="455"/>
      <c r="H1" s="455"/>
      <c r="I1" s="455"/>
      <c r="J1" s="455"/>
      <c r="K1" s="455"/>
      <c r="L1" s="455"/>
      <c r="M1" s="455"/>
      <c r="N1" s="455"/>
      <c r="O1" s="455"/>
      <c r="P1" s="455"/>
      <c r="Q1" s="456"/>
      <c r="R1" s="449" t="s">
        <v>234</v>
      </c>
      <c r="S1" s="449"/>
      <c r="T1" s="449"/>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3">
      <c r="A2" s="336"/>
      <c r="B2" s="337"/>
      <c r="C2" s="337"/>
      <c r="D2" s="457"/>
      <c r="E2" s="457"/>
      <c r="F2" s="457"/>
      <c r="G2" s="457"/>
      <c r="H2" s="457"/>
      <c r="I2" s="457"/>
      <c r="J2" s="457"/>
      <c r="K2" s="457"/>
      <c r="L2" s="457"/>
      <c r="M2" s="457"/>
      <c r="N2" s="457"/>
      <c r="O2" s="457"/>
      <c r="P2" s="457"/>
      <c r="Q2" s="458"/>
      <c r="R2" s="449"/>
      <c r="S2" s="449"/>
      <c r="T2" s="449"/>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3">
      <c r="A3" s="2"/>
      <c r="B3" s="2"/>
      <c r="C3" s="3"/>
      <c r="D3" s="457"/>
      <c r="E3" s="457"/>
      <c r="F3" s="457"/>
      <c r="G3" s="457"/>
      <c r="H3" s="457"/>
      <c r="I3" s="457"/>
      <c r="J3" s="457"/>
      <c r="K3" s="457"/>
      <c r="L3" s="457"/>
      <c r="M3" s="457"/>
      <c r="N3" s="457"/>
      <c r="O3" s="457"/>
      <c r="P3" s="457"/>
      <c r="Q3" s="458"/>
      <c r="R3" s="449"/>
      <c r="S3" s="449"/>
      <c r="T3" s="449"/>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3">
      <c r="A4" s="326" t="s">
        <v>235</v>
      </c>
      <c r="B4" s="327"/>
      <c r="C4" s="328"/>
      <c r="D4" s="329" t="s">
        <v>236</v>
      </c>
      <c r="E4" s="330"/>
      <c r="F4" s="330"/>
      <c r="G4" s="330"/>
      <c r="H4" s="330"/>
      <c r="I4" s="330"/>
      <c r="J4" s="330"/>
      <c r="K4" s="330"/>
      <c r="L4" s="330"/>
      <c r="M4" s="330"/>
      <c r="N4" s="331"/>
      <c r="O4" s="333"/>
      <c r="P4" s="333"/>
      <c r="Q4" s="33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8.45" customHeight="1" x14ac:dyDescent="0.3">
      <c r="A5" s="326" t="s">
        <v>239</v>
      </c>
      <c r="B5" s="327"/>
      <c r="C5" s="328"/>
      <c r="D5" s="338" t="s">
        <v>561</v>
      </c>
      <c r="E5" s="339"/>
      <c r="F5" s="339"/>
      <c r="G5" s="339"/>
      <c r="H5" s="339"/>
      <c r="I5" s="339"/>
      <c r="J5" s="339"/>
      <c r="K5" s="339"/>
      <c r="L5" s="339"/>
      <c r="M5" s="339"/>
      <c r="N5" s="34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1.9" customHeight="1" x14ac:dyDescent="0.3">
      <c r="A6" s="326" t="s">
        <v>237</v>
      </c>
      <c r="B6" s="327"/>
      <c r="C6" s="328"/>
      <c r="D6" s="338" t="s">
        <v>241</v>
      </c>
      <c r="E6" s="339"/>
      <c r="F6" s="339"/>
      <c r="G6" s="339"/>
      <c r="H6" s="339"/>
      <c r="I6" s="339"/>
      <c r="J6" s="339"/>
      <c r="K6" s="339"/>
      <c r="L6" s="339"/>
      <c r="M6" s="339"/>
      <c r="N6" s="34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6" customFormat="1" ht="40.5" customHeight="1" x14ac:dyDescent="0.25">
      <c r="A7" s="450" t="s">
        <v>562</v>
      </c>
      <c r="B7" s="451"/>
      <c r="C7" s="451"/>
      <c r="D7" s="451"/>
      <c r="E7" s="451"/>
      <c r="F7" s="452"/>
      <c r="G7" s="173"/>
      <c r="H7" s="453" t="s">
        <v>563</v>
      </c>
      <c r="I7" s="453"/>
      <c r="J7" s="453"/>
      <c r="K7" s="453" t="s">
        <v>564</v>
      </c>
      <c r="L7" s="453"/>
      <c r="M7" s="453"/>
      <c r="N7" s="454" t="s">
        <v>565</v>
      </c>
      <c r="O7" s="459" t="s">
        <v>566</v>
      </c>
      <c r="P7" s="461" t="s">
        <v>567</v>
      </c>
      <c r="Q7" s="462"/>
      <c r="R7" s="461" t="s">
        <v>568</v>
      </c>
      <c r="S7" s="462"/>
      <c r="T7" s="463" t="s">
        <v>588</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1.15" customHeight="1" x14ac:dyDescent="0.25">
      <c r="A8" s="182" t="s">
        <v>27</v>
      </c>
      <c r="B8" s="182" t="s">
        <v>248</v>
      </c>
      <c r="C8" s="183" t="s">
        <v>187</v>
      </c>
      <c r="D8" s="174" t="s">
        <v>249</v>
      </c>
      <c r="E8" s="175" t="s">
        <v>191</v>
      </c>
      <c r="F8" s="175" t="s">
        <v>193</v>
      </c>
      <c r="G8" s="175" t="s">
        <v>195</v>
      </c>
      <c r="H8" s="176" t="s">
        <v>570</v>
      </c>
      <c r="I8" s="176" t="s">
        <v>533</v>
      </c>
      <c r="J8" s="176" t="s">
        <v>571</v>
      </c>
      <c r="K8" s="176" t="s">
        <v>570</v>
      </c>
      <c r="L8" s="176" t="s">
        <v>572</v>
      </c>
      <c r="M8" s="176" t="s">
        <v>571</v>
      </c>
      <c r="N8" s="454"/>
      <c r="O8" s="460"/>
      <c r="P8" s="177" t="s">
        <v>573</v>
      </c>
      <c r="Q8" s="177" t="s">
        <v>574</v>
      </c>
      <c r="R8" s="177" t="s">
        <v>575</v>
      </c>
      <c r="S8" s="177" t="s">
        <v>576</v>
      </c>
      <c r="T8" s="463"/>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x14ac:dyDescent="0.25">
      <c r="A9" s="464"/>
      <c r="B9" s="465"/>
      <c r="C9" s="465"/>
      <c r="D9" s="465"/>
      <c r="E9" s="465"/>
      <c r="F9" s="465"/>
      <c r="G9" s="465"/>
      <c r="H9" s="465"/>
      <c r="I9" s="465"/>
      <c r="J9" s="465"/>
      <c r="K9" s="465"/>
      <c r="L9" s="465"/>
      <c r="M9" s="465"/>
      <c r="N9" s="465"/>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x14ac:dyDescent="0.2">
      <c r="A10" s="466">
        <f>'Mapa Final'!A15</f>
        <v>1</v>
      </c>
      <c r="B10" s="512" t="str">
        <f>'Mapa Final'!B15</f>
        <v>Omisión</v>
      </c>
      <c r="C10" s="469" t="str">
        <f>'Mapa Final'!C15</f>
        <v>Incumplimiento de las metas establecidas</v>
      </c>
      <c r="D10" s="469" t="str">
        <f>'Mapa Final'!D15</f>
        <v xml:space="preserve">
1. Alto volumen de  trabajo.
2. Falta de recursos de automatización para la valoración de documentos (base de datos, software, herramientas ofimáticas especializadas).
3. Falta de capacitación en el procedimiento.</v>
      </c>
      <c r="E10" s="472" t="str">
        <f>'Mapa Final'!E15</f>
        <v>Inadecuada valoración de los anexos presentados con la solicitud de prácticas académicas Acuerdo PCSJA17-10870 de 2017</v>
      </c>
      <c r="F10" s="472" t="str">
        <f>'Mapa Final'!F15</f>
        <v>Inadmisión o rechazo de estudiantes que cumplen con los requisitos para realizar prácticas académicas Acuerdo PCSJA17-10870 de 2017</v>
      </c>
      <c r="G10" s="472" t="str">
        <f>'Mapa Final'!G15</f>
        <v>Usuarios, productos y prácticas organizacionales</v>
      </c>
      <c r="H10" s="481" t="str">
        <f>'Mapa Final'!I15</f>
        <v>Media</v>
      </c>
      <c r="I10" s="484" t="str">
        <f>'Mapa Final'!L15</f>
        <v>Leve</v>
      </c>
      <c r="J10" s="502" t="str">
        <f>'Mapa Final'!N15</f>
        <v>Moderado</v>
      </c>
      <c r="K10" s="490" t="str">
        <f>'Mapa Final'!AA15</f>
        <v>Baja</v>
      </c>
      <c r="L10" s="490" t="str">
        <f>'Mapa Final'!AE15</f>
        <v>Leve</v>
      </c>
      <c r="M10" s="487" t="str">
        <f>'Mapa Final'!AG15</f>
        <v>Bajo</v>
      </c>
      <c r="N10" s="490" t="str">
        <f>'Mapa Final'!AH15</f>
        <v>Aceptar</v>
      </c>
      <c r="O10" s="499" t="s">
        <v>589</v>
      </c>
      <c r="P10" s="496"/>
      <c r="Q10" s="499" t="s">
        <v>578</v>
      </c>
      <c r="R10" s="475"/>
      <c r="S10" s="475"/>
      <c r="T10" s="478" t="s">
        <v>579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x14ac:dyDescent="0.2">
      <c r="A11" s="467"/>
      <c r="B11" s="295"/>
      <c r="C11" s="470"/>
      <c r="D11" s="470"/>
      <c r="E11" s="473"/>
      <c r="F11" s="473"/>
      <c r="G11" s="473"/>
      <c r="H11" s="482"/>
      <c r="I11" s="485"/>
      <c r="J11" s="503"/>
      <c r="K11" s="491"/>
      <c r="L11" s="491"/>
      <c r="M11" s="488"/>
      <c r="N11" s="491"/>
      <c r="O11" s="479"/>
      <c r="P11" s="497"/>
      <c r="Q11" s="479"/>
      <c r="R11" s="500"/>
      <c r="S11" s="476"/>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x14ac:dyDescent="0.2">
      <c r="A12" s="467"/>
      <c r="B12" s="295"/>
      <c r="C12" s="470"/>
      <c r="D12" s="470"/>
      <c r="E12" s="473"/>
      <c r="F12" s="473"/>
      <c r="G12" s="473"/>
      <c r="H12" s="482"/>
      <c r="I12" s="485"/>
      <c r="J12" s="503"/>
      <c r="K12" s="491"/>
      <c r="L12" s="491"/>
      <c r="M12" s="488"/>
      <c r="N12" s="491"/>
      <c r="O12" s="479"/>
      <c r="P12" s="497"/>
      <c r="Q12" s="479"/>
      <c r="R12" s="500"/>
      <c r="S12" s="476"/>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x14ac:dyDescent="0.2">
      <c r="A13" s="467"/>
      <c r="B13" s="295"/>
      <c r="C13" s="470"/>
      <c r="D13" s="470"/>
      <c r="E13" s="473"/>
      <c r="F13" s="473"/>
      <c r="G13" s="473"/>
      <c r="H13" s="482"/>
      <c r="I13" s="485"/>
      <c r="J13" s="503"/>
      <c r="K13" s="491"/>
      <c r="L13" s="491"/>
      <c r="M13" s="488"/>
      <c r="N13" s="491"/>
      <c r="O13" s="479"/>
      <c r="P13" s="497"/>
      <c r="Q13" s="479"/>
      <c r="R13" s="500"/>
      <c r="S13" s="476"/>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408.6" customHeight="1" x14ac:dyDescent="0.2">
      <c r="A14" s="468"/>
      <c r="B14" s="511"/>
      <c r="C14" s="471"/>
      <c r="D14" s="471"/>
      <c r="E14" s="474"/>
      <c r="F14" s="474"/>
      <c r="G14" s="474"/>
      <c r="H14" s="483"/>
      <c r="I14" s="486"/>
      <c r="J14" s="504"/>
      <c r="K14" s="492"/>
      <c r="L14" s="492"/>
      <c r="M14" s="489"/>
      <c r="N14" s="492"/>
      <c r="O14" s="480"/>
      <c r="P14" s="498"/>
      <c r="Q14" s="480"/>
      <c r="R14" s="501"/>
      <c r="S14" s="477"/>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x14ac:dyDescent="0.2">
      <c r="A15" s="466">
        <f>'Mapa Final'!A19</f>
        <v>2</v>
      </c>
      <c r="B15" s="512" t="str">
        <f>'Mapa Final'!B19</f>
        <v xml:space="preserve">Inexactitud </v>
      </c>
      <c r="C15" s="469" t="str">
        <f>'Mapa Final'!C19</f>
        <v>Afectación en la Prestación del Servicio de Justicia</v>
      </c>
      <c r="D15" s="469" t="str">
        <f>'Mapa Final'!D19</f>
        <v xml:space="preserve">Falta de rigurosidad en la revisión de los documentos presentados por los aspirantes a integrar la lista de auxiliares de la Justicia </v>
      </c>
      <c r="E15" s="472" t="str">
        <f>'Mapa Final'!E19</f>
        <v xml:space="preserve">Presentación por parte de los aspirantes de documentos falsos, inidóneos o incompletos para acreditar el cumplimiento de requisitos que les permitan integrar la lista de auxiliares de la justicia </v>
      </c>
      <c r="F15" s="472" t="str">
        <f>'Mapa Final'!F19</f>
        <v>Recepción de documentos no aptos o ilegítimos que sirven de base para la inscripción del Registro de Auxiliares de la Justicia por falsificación de documentos, generando la expedición sin requisitos legales .</v>
      </c>
      <c r="G15" s="472" t="str">
        <f>'Mapa Final'!G19</f>
        <v>Usuarios, productos y prácticas organizacionales</v>
      </c>
      <c r="H15" s="481" t="str">
        <f>'Mapa Final'!I19</f>
        <v>Alta</v>
      </c>
      <c r="I15" s="484" t="str">
        <f>'Mapa Final'!L19</f>
        <v>Leve</v>
      </c>
      <c r="J15" s="502" t="str">
        <f>'Mapa Final'!N19</f>
        <v>Moderado</v>
      </c>
      <c r="K15" s="490" t="str">
        <f>'Mapa Final'!AA19</f>
        <v>Media</v>
      </c>
      <c r="L15" s="490" t="str">
        <f>'Mapa Final'!AE19</f>
        <v>Leve</v>
      </c>
      <c r="M15" s="487" t="str">
        <f>'Mapa Final'!AG19</f>
        <v>Moderado</v>
      </c>
      <c r="N15" s="490" t="str">
        <f>'Mapa Final'!AH19</f>
        <v>Evitar</v>
      </c>
      <c r="O15" s="499" t="s">
        <v>580</v>
      </c>
      <c r="P15" s="496"/>
      <c r="Q15" s="499" t="s">
        <v>581</v>
      </c>
      <c r="R15" s="475">
        <v>45017</v>
      </c>
      <c r="S15" s="475">
        <v>45107</v>
      </c>
      <c r="T15" s="499" t="s">
        <v>590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x14ac:dyDescent="0.2">
      <c r="A16" s="467"/>
      <c r="B16" s="295"/>
      <c r="C16" s="470"/>
      <c r="D16" s="470"/>
      <c r="E16" s="473"/>
      <c r="F16" s="473"/>
      <c r="G16" s="473"/>
      <c r="H16" s="482"/>
      <c r="I16" s="485"/>
      <c r="J16" s="503"/>
      <c r="K16" s="491"/>
      <c r="L16" s="491"/>
      <c r="M16" s="488"/>
      <c r="N16" s="491"/>
      <c r="O16" s="479"/>
      <c r="P16" s="497"/>
      <c r="Q16" s="479"/>
      <c r="R16" s="500"/>
      <c r="S16" s="476"/>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x14ac:dyDescent="0.2">
      <c r="A17" s="467"/>
      <c r="B17" s="295"/>
      <c r="C17" s="470"/>
      <c r="D17" s="470"/>
      <c r="E17" s="473"/>
      <c r="F17" s="473"/>
      <c r="G17" s="473"/>
      <c r="H17" s="482"/>
      <c r="I17" s="485"/>
      <c r="J17" s="503"/>
      <c r="K17" s="491"/>
      <c r="L17" s="491"/>
      <c r="M17" s="488"/>
      <c r="N17" s="491"/>
      <c r="O17" s="479"/>
      <c r="P17" s="497"/>
      <c r="Q17" s="479"/>
      <c r="R17" s="500"/>
      <c r="S17" s="476"/>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x14ac:dyDescent="0.2">
      <c r="A18" s="467"/>
      <c r="B18" s="295"/>
      <c r="C18" s="470"/>
      <c r="D18" s="470"/>
      <c r="E18" s="473"/>
      <c r="F18" s="473"/>
      <c r="G18" s="473"/>
      <c r="H18" s="482"/>
      <c r="I18" s="485"/>
      <c r="J18" s="503"/>
      <c r="K18" s="491"/>
      <c r="L18" s="491"/>
      <c r="M18" s="488"/>
      <c r="N18" s="491"/>
      <c r="O18" s="479"/>
      <c r="P18" s="497"/>
      <c r="Q18" s="479"/>
      <c r="R18" s="500"/>
      <c r="S18" s="476"/>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x14ac:dyDescent="0.2">
      <c r="A19" s="468"/>
      <c r="B19" s="511"/>
      <c r="C19" s="471"/>
      <c r="D19" s="471"/>
      <c r="E19" s="474"/>
      <c r="F19" s="474"/>
      <c r="G19" s="474"/>
      <c r="H19" s="483"/>
      <c r="I19" s="486"/>
      <c r="J19" s="504"/>
      <c r="K19" s="492"/>
      <c r="L19" s="492"/>
      <c r="M19" s="489"/>
      <c r="N19" s="492"/>
      <c r="O19" s="480"/>
      <c r="P19" s="498"/>
      <c r="Q19" s="480"/>
      <c r="R19" s="501"/>
      <c r="S19" s="477"/>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66">
        <f>'Mapa Final'!A24</f>
        <v>3</v>
      </c>
      <c r="B20" s="512" t="str">
        <f>'Mapa Final'!B24</f>
        <v>Corrupción</v>
      </c>
      <c r="C20" s="469" t="str">
        <f>'Mapa Final'!C24</f>
        <v>Reputacional(Corrupción)</v>
      </c>
      <c r="D20" s="469" t="str">
        <f>'Mapa Final'!D24</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72" t="str">
        <f>'Mapa Final'!E24</f>
        <v xml:space="preserve">Deficiencias en la transparencia, ética y valores. </v>
      </c>
      <c r="F20" s="472" t="str">
        <f>'Mapa Final'!F24</f>
        <v xml:space="preserve">Posibilidad de actos indebidos de  los servidores judiciales debido a  la carencia en transparencia, ética y valores </v>
      </c>
      <c r="G20" s="472" t="str">
        <f>'Mapa Final'!G24</f>
        <v>Fraude Interno</v>
      </c>
      <c r="H20" s="481" t="str">
        <f>'Mapa Final'!I24</f>
        <v>Media</v>
      </c>
      <c r="I20" s="484" t="str">
        <f>'Mapa Final'!L24</f>
        <v>Mayor</v>
      </c>
      <c r="J20" s="502" t="str">
        <f>'Mapa Final'!N24</f>
        <v xml:space="preserve">Alto </v>
      </c>
      <c r="K20" s="490" t="str">
        <f>'Mapa Final'!AA24</f>
        <v>Baja</v>
      </c>
      <c r="L20" s="490" t="str">
        <f>'Mapa Final'!AE24</f>
        <v>Mayor</v>
      </c>
      <c r="M20" s="487" t="str">
        <f>'Mapa Final'!AG24</f>
        <v xml:space="preserve">Alto </v>
      </c>
      <c r="N20" s="490" t="str">
        <f>'Mapa Final'!AH24</f>
        <v>Evitar</v>
      </c>
      <c r="O20" s="294" t="s">
        <v>309</v>
      </c>
      <c r="P20" s="505"/>
      <c r="Q20" s="505" t="s">
        <v>583</v>
      </c>
      <c r="R20" s="475">
        <v>45017</v>
      </c>
      <c r="S20" s="475">
        <v>45107</v>
      </c>
      <c r="T20" s="513" t="s">
        <v>591</v>
      </c>
    </row>
    <row r="21" spans="1:176" x14ac:dyDescent="0.25">
      <c r="A21" s="467"/>
      <c r="B21" s="295"/>
      <c r="C21" s="470"/>
      <c r="D21" s="470"/>
      <c r="E21" s="473"/>
      <c r="F21" s="473"/>
      <c r="G21" s="473"/>
      <c r="H21" s="482"/>
      <c r="I21" s="485"/>
      <c r="J21" s="503"/>
      <c r="K21" s="491"/>
      <c r="L21" s="491"/>
      <c r="M21" s="488"/>
      <c r="N21" s="491"/>
      <c r="O21" s="295"/>
      <c r="P21" s="506"/>
      <c r="Q21" s="506"/>
      <c r="R21" s="500"/>
      <c r="S21" s="476"/>
      <c r="T21" s="514"/>
    </row>
    <row r="22" spans="1:176" x14ac:dyDescent="0.25">
      <c r="A22" s="467"/>
      <c r="B22" s="295"/>
      <c r="C22" s="470"/>
      <c r="D22" s="470"/>
      <c r="E22" s="473"/>
      <c r="F22" s="473"/>
      <c r="G22" s="473"/>
      <c r="H22" s="482"/>
      <c r="I22" s="485"/>
      <c r="J22" s="503"/>
      <c r="K22" s="491"/>
      <c r="L22" s="491"/>
      <c r="M22" s="488"/>
      <c r="N22" s="491"/>
      <c r="O22" s="295"/>
      <c r="P22" s="506"/>
      <c r="Q22" s="506"/>
      <c r="R22" s="500"/>
      <c r="S22" s="476"/>
      <c r="T22" s="514"/>
    </row>
    <row r="23" spans="1:176" x14ac:dyDescent="0.25">
      <c r="A23" s="467"/>
      <c r="B23" s="295"/>
      <c r="C23" s="470"/>
      <c r="D23" s="470"/>
      <c r="E23" s="473"/>
      <c r="F23" s="473"/>
      <c r="G23" s="473"/>
      <c r="H23" s="482"/>
      <c r="I23" s="485"/>
      <c r="J23" s="503"/>
      <c r="K23" s="491"/>
      <c r="L23" s="491"/>
      <c r="M23" s="488"/>
      <c r="N23" s="491"/>
      <c r="O23" s="295"/>
      <c r="P23" s="506"/>
      <c r="Q23" s="506"/>
      <c r="R23" s="500"/>
      <c r="S23" s="476"/>
      <c r="T23" s="514"/>
    </row>
    <row r="24" spans="1:176" ht="277.5" customHeight="1" x14ac:dyDescent="0.25">
      <c r="A24" s="468"/>
      <c r="B24" s="511"/>
      <c r="C24" s="471"/>
      <c r="D24" s="471"/>
      <c r="E24" s="474"/>
      <c r="F24" s="474"/>
      <c r="G24" s="474"/>
      <c r="H24" s="483"/>
      <c r="I24" s="486"/>
      <c r="J24" s="504"/>
      <c r="K24" s="492"/>
      <c r="L24" s="492"/>
      <c r="M24" s="489"/>
      <c r="N24" s="492"/>
      <c r="O24" s="296"/>
      <c r="P24" s="507"/>
      <c r="Q24" s="507"/>
      <c r="R24" s="501"/>
      <c r="S24" s="477"/>
      <c r="T24" s="515"/>
    </row>
    <row r="25" spans="1:176" x14ac:dyDescent="0.25">
      <c r="A25" s="466">
        <f>'Mapa Final'!A29</f>
        <v>4</v>
      </c>
      <c r="B25" s="512" t="str">
        <f>'Mapa Final'!B29</f>
        <v>Interrupción o demora en el Servicio Público de Administrar  Justicia.</v>
      </c>
      <c r="C25" s="469" t="str">
        <f>'Mapa Final'!C29</f>
        <v>Afectación en la Prestación del Servicio de Justicia</v>
      </c>
      <c r="D25" s="469" t="str">
        <f>'Mapa Final'!D29</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72" t="str">
        <f>'Mapa Final'!E29</f>
        <v>Suceso de fuerza mayor que imposibilitan la gestión judicial</v>
      </c>
      <c r="F25" s="472" t="str">
        <f>'Mapa Final'!F29</f>
        <v>Posibilidad de  afectación en la Prestación del Servicio de Justicia debido a un suceso de fuerza mayor que imposibilita la gestión judicial</v>
      </c>
      <c r="G25" s="472" t="str">
        <f>'Mapa Final'!G29</f>
        <v>Daños Activos Fijos/Eventos Externos</v>
      </c>
      <c r="H25" s="481" t="str">
        <f>'Mapa Final'!I29</f>
        <v>Baja</v>
      </c>
      <c r="I25" s="484" t="str">
        <f>'Mapa Final'!L29</f>
        <v>Moderado</v>
      </c>
      <c r="J25" s="502" t="str">
        <f>'Mapa Final'!N29</f>
        <v>Moderado</v>
      </c>
      <c r="K25" s="490" t="str">
        <f>'Mapa Final'!AA29</f>
        <v>Baja</v>
      </c>
      <c r="L25" s="490" t="str">
        <f>'Mapa Final'!AE29</f>
        <v>Moderado</v>
      </c>
      <c r="M25" s="487" t="str">
        <f>'Mapa Final'!AG29</f>
        <v>Moderado</v>
      </c>
      <c r="N25" s="490" t="str">
        <f>'Mapa Final'!AH29</f>
        <v>Aceptar</v>
      </c>
      <c r="O25" s="294" t="s">
        <v>321</v>
      </c>
      <c r="P25" s="505"/>
      <c r="Q25" s="505" t="s">
        <v>583</v>
      </c>
      <c r="R25" s="475">
        <v>45017</v>
      </c>
      <c r="S25" s="475">
        <v>45107</v>
      </c>
      <c r="T25" s="513" t="s">
        <v>592</v>
      </c>
    </row>
    <row r="26" spans="1:176" x14ac:dyDescent="0.25">
      <c r="A26" s="467"/>
      <c r="B26" s="295"/>
      <c r="C26" s="470"/>
      <c r="D26" s="470"/>
      <c r="E26" s="473"/>
      <c r="F26" s="473"/>
      <c r="G26" s="473"/>
      <c r="H26" s="482"/>
      <c r="I26" s="485"/>
      <c r="J26" s="503"/>
      <c r="K26" s="491"/>
      <c r="L26" s="491"/>
      <c r="M26" s="488"/>
      <c r="N26" s="491"/>
      <c r="O26" s="295"/>
      <c r="P26" s="506"/>
      <c r="Q26" s="506"/>
      <c r="R26" s="500"/>
      <c r="S26" s="476"/>
      <c r="T26" s="514"/>
    </row>
    <row r="27" spans="1:176" x14ac:dyDescent="0.25">
      <c r="A27" s="467"/>
      <c r="B27" s="295"/>
      <c r="C27" s="470"/>
      <c r="D27" s="470"/>
      <c r="E27" s="473"/>
      <c r="F27" s="473"/>
      <c r="G27" s="473"/>
      <c r="H27" s="482"/>
      <c r="I27" s="485"/>
      <c r="J27" s="503"/>
      <c r="K27" s="491"/>
      <c r="L27" s="491"/>
      <c r="M27" s="488"/>
      <c r="N27" s="491"/>
      <c r="O27" s="295"/>
      <c r="P27" s="506"/>
      <c r="Q27" s="506"/>
      <c r="R27" s="500"/>
      <c r="S27" s="476"/>
      <c r="T27" s="514"/>
    </row>
    <row r="28" spans="1:176" x14ac:dyDescent="0.25">
      <c r="A28" s="467"/>
      <c r="B28" s="295"/>
      <c r="C28" s="470"/>
      <c r="D28" s="470"/>
      <c r="E28" s="473"/>
      <c r="F28" s="473"/>
      <c r="G28" s="473"/>
      <c r="H28" s="482"/>
      <c r="I28" s="485"/>
      <c r="J28" s="503"/>
      <c r="K28" s="491"/>
      <c r="L28" s="491"/>
      <c r="M28" s="488"/>
      <c r="N28" s="491"/>
      <c r="O28" s="295"/>
      <c r="P28" s="506"/>
      <c r="Q28" s="506"/>
      <c r="R28" s="500"/>
      <c r="S28" s="476"/>
      <c r="T28" s="514"/>
    </row>
    <row r="29" spans="1:176" ht="102.75" customHeight="1" x14ac:dyDescent="0.25">
      <c r="A29" s="468"/>
      <c r="B29" s="511"/>
      <c r="C29" s="471"/>
      <c r="D29" s="471"/>
      <c r="E29" s="474"/>
      <c r="F29" s="474"/>
      <c r="G29" s="474"/>
      <c r="H29" s="483"/>
      <c r="I29" s="486"/>
      <c r="J29" s="504"/>
      <c r="K29" s="492"/>
      <c r="L29" s="492"/>
      <c r="M29" s="489"/>
      <c r="N29" s="492"/>
      <c r="O29" s="296"/>
      <c r="P29" s="507"/>
      <c r="Q29" s="507"/>
      <c r="R29" s="501"/>
      <c r="S29" s="477"/>
      <c r="T29" s="515"/>
    </row>
    <row r="30" spans="1:176" x14ac:dyDescent="0.25">
      <c r="A30" s="466">
        <f>'Mapa Final'!A34</f>
        <v>5</v>
      </c>
      <c r="B30" s="512" t="str">
        <f>'Mapa Final'!B34</f>
        <v>Inaplicabilidad de la normativa ambiental vigente</v>
      </c>
      <c r="C30" s="469" t="str">
        <f>'Mapa Final'!C34</f>
        <v xml:space="preserve"> Afectación Ambiental</v>
      </c>
      <c r="D30" s="469" t="str">
        <f>'Mapa Final'!D34</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72" t="str">
        <f>'Mapa Final'!E34</f>
        <v>Desconocimiento de los lineamientos ambientales y de la normativa  ambiental vigente</v>
      </c>
      <c r="F30" s="472" t="str">
        <f>'Mapa Final'!F34</f>
        <v>Posibilidad de afectación ambiental debido al desconocimiento de las lineamientos ambientales y normativa ambiental vigente</v>
      </c>
      <c r="G30" s="472" t="str">
        <f>'Mapa Final'!G34</f>
        <v>Eventos Ambientales Internos</v>
      </c>
      <c r="H30" s="481" t="str">
        <f>'Mapa Final'!I34</f>
        <v>Media</v>
      </c>
      <c r="I30" s="484" t="str">
        <f>'Mapa Final'!L34</f>
        <v>Moderado</v>
      </c>
      <c r="J30" s="502" t="str">
        <f>'Mapa Final'!N34</f>
        <v>Moderado</v>
      </c>
      <c r="K30" s="490" t="str">
        <f>'Mapa Final'!AA34</f>
        <v>Baja</v>
      </c>
      <c r="L30" s="490" t="str">
        <f>'Mapa Final'!AE34</f>
        <v>Moderado</v>
      </c>
      <c r="M30" s="487" t="str">
        <f>'Mapa Final'!AG34</f>
        <v>Moderado</v>
      </c>
      <c r="N30" s="490" t="str">
        <f>'Mapa Final'!AH34</f>
        <v>Reducir(mitigar)</v>
      </c>
      <c r="O30" s="294" t="s">
        <v>586</v>
      </c>
      <c r="P30" s="505"/>
      <c r="Q30" s="505" t="s">
        <v>583</v>
      </c>
      <c r="R30" s="475">
        <v>45017</v>
      </c>
      <c r="S30" s="475">
        <v>45107</v>
      </c>
      <c r="T30" s="508" t="s">
        <v>593</v>
      </c>
    </row>
    <row r="31" spans="1:176" x14ac:dyDescent="0.25">
      <c r="A31" s="467"/>
      <c r="B31" s="295"/>
      <c r="C31" s="470"/>
      <c r="D31" s="470"/>
      <c r="E31" s="473"/>
      <c r="F31" s="473"/>
      <c r="G31" s="473"/>
      <c r="H31" s="482"/>
      <c r="I31" s="485"/>
      <c r="J31" s="503"/>
      <c r="K31" s="491"/>
      <c r="L31" s="491"/>
      <c r="M31" s="488"/>
      <c r="N31" s="491"/>
      <c r="O31" s="295"/>
      <c r="P31" s="506"/>
      <c r="Q31" s="506"/>
      <c r="R31" s="500"/>
      <c r="S31" s="476"/>
      <c r="T31" s="509"/>
    </row>
    <row r="32" spans="1:176" x14ac:dyDescent="0.25">
      <c r="A32" s="467"/>
      <c r="B32" s="295"/>
      <c r="C32" s="470"/>
      <c r="D32" s="470"/>
      <c r="E32" s="473"/>
      <c r="F32" s="473"/>
      <c r="G32" s="473"/>
      <c r="H32" s="482"/>
      <c r="I32" s="485"/>
      <c r="J32" s="503"/>
      <c r="K32" s="491"/>
      <c r="L32" s="491"/>
      <c r="M32" s="488"/>
      <c r="N32" s="491"/>
      <c r="O32" s="295"/>
      <c r="P32" s="506"/>
      <c r="Q32" s="506"/>
      <c r="R32" s="500"/>
      <c r="S32" s="476"/>
      <c r="T32" s="509"/>
    </row>
    <row r="33" spans="1:20" x14ac:dyDescent="0.25">
      <c r="A33" s="467"/>
      <c r="B33" s="295"/>
      <c r="C33" s="470"/>
      <c r="D33" s="470"/>
      <c r="E33" s="473"/>
      <c r="F33" s="473"/>
      <c r="G33" s="473"/>
      <c r="H33" s="482"/>
      <c r="I33" s="485"/>
      <c r="J33" s="503"/>
      <c r="K33" s="491"/>
      <c r="L33" s="491"/>
      <c r="M33" s="488"/>
      <c r="N33" s="491"/>
      <c r="O33" s="295"/>
      <c r="P33" s="506"/>
      <c r="Q33" s="506"/>
      <c r="R33" s="500"/>
      <c r="S33" s="476"/>
      <c r="T33" s="509"/>
    </row>
    <row r="34" spans="1:20" ht="278.25" customHeight="1" x14ac:dyDescent="0.25">
      <c r="A34" s="468"/>
      <c r="B34" s="511"/>
      <c r="C34" s="471"/>
      <c r="D34" s="471"/>
      <c r="E34" s="474"/>
      <c r="F34" s="474"/>
      <c r="G34" s="474"/>
      <c r="H34" s="483"/>
      <c r="I34" s="486"/>
      <c r="J34" s="504"/>
      <c r="K34" s="492"/>
      <c r="L34" s="492"/>
      <c r="M34" s="489"/>
      <c r="N34" s="492"/>
      <c r="O34" s="511"/>
      <c r="P34" s="507"/>
      <c r="Q34" s="507"/>
      <c r="R34" s="501"/>
      <c r="S34" s="477"/>
      <c r="T34" s="510"/>
    </row>
    <row r="35" spans="1:20" x14ac:dyDescent="0.25">
      <c r="A35" s="466" t="e">
        <f>'Mapa Final'!#REF!</f>
        <v>#REF!</v>
      </c>
      <c r="B35" s="512" t="e">
        <f>'Mapa Final'!#REF!</f>
        <v>#REF!</v>
      </c>
      <c r="C35" s="469" t="e">
        <f>'Mapa Final'!#REF!</f>
        <v>#REF!</v>
      </c>
      <c r="D35" s="469" t="e">
        <f>'Mapa Final'!#REF!</f>
        <v>#REF!</v>
      </c>
      <c r="E35" s="472" t="e">
        <f>'Mapa Final'!#REF!</f>
        <v>#REF!</v>
      </c>
      <c r="F35" s="472" t="e">
        <f>'Mapa Final'!#REF!</f>
        <v>#REF!</v>
      </c>
      <c r="G35" s="472" t="e">
        <f>'Mapa Final'!#REF!</f>
        <v>#REF!</v>
      </c>
      <c r="H35" s="481" t="e">
        <f>'Mapa Final'!#REF!</f>
        <v>#REF!</v>
      </c>
      <c r="I35" s="484" t="e">
        <f>'Mapa Final'!#REF!</f>
        <v>#REF!</v>
      </c>
      <c r="J35" s="502" t="e">
        <f>'Mapa Final'!#REF!</f>
        <v>#REF!</v>
      </c>
      <c r="K35" s="490" t="e">
        <f>'Mapa Final'!#REF!</f>
        <v>#REF!</v>
      </c>
      <c r="L35" s="490" t="e">
        <f>'Mapa Final'!#REF!</f>
        <v>#REF!</v>
      </c>
      <c r="M35" s="487" t="e">
        <f>'Mapa Final'!#REF!</f>
        <v>#REF!</v>
      </c>
      <c r="N35" s="490" t="e">
        <f>'Mapa Final'!#REF!</f>
        <v>#REF!</v>
      </c>
      <c r="O35" s="496"/>
      <c r="P35" s="496"/>
      <c r="Q35" s="496"/>
      <c r="R35" s="496"/>
      <c r="S35" s="496"/>
      <c r="T35" s="496"/>
    </row>
    <row r="36" spans="1:20" x14ac:dyDescent="0.25">
      <c r="A36" s="467"/>
      <c r="B36" s="295"/>
      <c r="C36" s="470"/>
      <c r="D36" s="470"/>
      <c r="E36" s="473"/>
      <c r="F36" s="473"/>
      <c r="G36" s="473"/>
      <c r="H36" s="482"/>
      <c r="I36" s="485"/>
      <c r="J36" s="503"/>
      <c r="K36" s="491"/>
      <c r="L36" s="491"/>
      <c r="M36" s="488"/>
      <c r="N36" s="491"/>
      <c r="O36" s="497"/>
      <c r="P36" s="497"/>
      <c r="Q36" s="497"/>
      <c r="R36" s="497"/>
      <c r="S36" s="497"/>
      <c r="T36" s="497"/>
    </row>
    <row r="37" spans="1:20" x14ac:dyDescent="0.25">
      <c r="A37" s="467"/>
      <c r="B37" s="295"/>
      <c r="C37" s="470"/>
      <c r="D37" s="470"/>
      <c r="E37" s="473"/>
      <c r="F37" s="473"/>
      <c r="G37" s="473"/>
      <c r="H37" s="482"/>
      <c r="I37" s="485"/>
      <c r="J37" s="503"/>
      <c r="K37" s="491"/>
      <c r="L37" s="491"/>
      <c r="M37" s="488"/>
      <c r="N37" s="491"/>
      <c r="O37" s="497"/>
      <c r="P37" s="497"/>
      <c r="Q37" s="497"/>
      <c r="R37" s="497"/>
      <c r="S37" s="497"/>
      <c r="T37" s="497"/>
    </row>
    <row r="38" spans="1:20" x14ac:dyDescent="0.25">
      <c r="A38" s="467"/>
      <c r="B38" s="295"/>
      <c r="C38" s="470"/>
      <c r="D38" s="470"/>
      <c r="E38" s="473"/>
      <c r="F38" s="473"/>
      <c r="G38" s="473"/>
      <c r="H38" s="482"/>
      <c r="I38" s="485"/>
      <c r="J38" s="503"/>
      <c r="K38" s="491"/>
      <c r="L38" s="491"/>
      <c r="M38" s="488"/>
      <c r="N38" s="491"/>
      <c r="O38" s="497"/>
      <c r="P38" s="497"/>
      <c r="Q38" s="497"/>
      <c r="R38" s="497"/>
      <c r="S38" s="497"/>
      <c r="T38" s="497"/>
    </row>
    <row r="39" spans="1:20" x14ac:dyDescent="0.25">
      <c r="A39" s="468"/>
      <c r="B39" s="511"/>
      <c r="C39" s="471"/>
      <c r="D39" s="471"/>
      <c r="E39" s="474"/>
      <c r="F39" s="474"/>
      <c r="G39" s="474"/>
      <c r="H39" s="483"/>
      <c r="I39" s="486"/>
      <c r="J39" s="504"/>
      <c r="K39" s="492"/>
      <c r="L39" s="492"/>
      <c r="M39" s="489"/>
      <c r="N39" s="492"/>
      <c r="O39" s="498"/>
      <c r="P39" s="498"/>
      <c r="Q39" s="498"/>
      <c r="R39" s="498"/>
      <c r="S39" s="498"/>
      <c r="T39" s="498"/>
    </row>
    <row r="40" spans="1:20" x14ac:dyDescent="0.25">
      <c r="A40" s="466" t="e">
        <f>'Mapa Final'!#REF!</f>
        <v>#REF!</v>
      </c>
      <c r="B40" s="512" t="e">
        <f>'Mapa Final'!#REF!</f>
        <v>#REF!</v>
      </c>
      <c r="C40" s="469" t="e">
        <f>'Mapa Final'!#REF!</f>
        <v>#REF!</v>
      </c>
      <c r="D40" s="469" t="e">
        <f>'Mapa Final'!#REF!</f>
        <v>#REF!</v>
      </c>
      <c r="E40" s="472" t="e">
        <f>'Mapa Final'!#REF!</f>
        <v>#REF!</v>
      </c>
      <c r="F40" s="472" t="e">
        <f>'Mapa Final'!#REF!</f>
        <v>#REF!</v>
      </c>
      <c r="G40" s="472" t="e">
        <f>'Mapa Final'!#REF!</f>
        <v>#REF!</v>
      </c>
      <c r="H40" s="481" t="e">
        <f>'Mapa Final'!#REF!</f>
        <v>#REF!</v>
      </c>
      <c r="I40" s="484" t="e">
        <f>'Mapa Final'!#REF!</f>
        <v>#REF!</v>
      </c>
      <c r="J40" s="502" t="e">
        <f>'Mapa Final'!#REF!</f>
        <v>#REF!</v>
      </c>
      <c r="K40" s="490" t="e">
        <f>'Mapa Final'!#REF!</f>
        <v>#REF!</v>
      </c>
      <c r="L40" s="490" t="e">
        <f>'Mapa Final'!#REF!</f>
        <v>#REF!</v>
      </c>
      <c r="M40" s="487" t="e">
        <f>'Mapa Final'!#REF!</f>
        <v>#REF!</v>
      </c>
      <c r="N40" s="490" t="e">
        <f>'Mapa Final'!#REF!</f>
        <v>#REF!</v>
      </c>
      <c r="O40" s="496"/>
      <c r="P40" s="496"/>
      <c r="Q40" s="496"/>
      <c r="R40" s="496"/>
      <c r="S40" s="496"/>
      <c r="T40" s="496"/>
    </row>
    <row r="41" spans="1:20" x14ac:dyDescent="0.25">
      <c r="A41" s="467"/>
      <c r="B41" s="295"/>
      <c r="C41" s="470"/>
      <c r="D41" s="470"/>
      <c r="E41" s="473"/>
      <c r="F41" s="473"/>
      <c r="G41" s="473"/>
      <c r="H41" s="482"/>
      <c r="I41" s="485"/>
      <c r="J41" s="503"/>
      <c r="K41" s="491"/>
      <c r="L41" s="491"/>
      <c r="M41" s="488"/>
      <c r="N41" s="491"/>
      <c r="O41" s="497"/>
      <c r="P41" s="497"/>
      <c r="Q41" s="497"/>
      <c r="R41" s="497"/>
      <c r="S41" s="497"/>
      <c r="T41" s="497"/>
    </row>
    <row r="42" spans="1:20" x14ac:dyDescent="0.25">
      <c r="A42" s="467"/>
      <c r="B42" s="295"/>
      <c r="C42" s="470"/>
      <c r="D42" s="470"/>
      <c r="E42" s="473"/>
      <c r="F42" s="473"/>
      <c r="G42" s="473"/>
      <c r="H42" s="482"/>
      <c r="I42" s="485"/>
      <c r="J42" s="503"/>
      <c r="K42" s="491"/>
      <c r="L42" s="491"/>
      <c r="M42" s="488"/>
      <c r="N42" s="491"/>
      <c r="O42" s="497"/>
      <c r="P42" s="497"/>
      <c r="Q42" s="497"/>
      <c r="R42" s="497"/>
      <c r="S42" s="497"/>
      <c r="T42" s="497"/>
    </row>
    <row r="43" spans="1:20" x14ac:dyDescent="0.25">
      <c r="A43" s="467"/>
      <c r="B43" s="295"/>
      <c r="C43" s="470"/>
      <c r="D43" s="470"/>
      <c r="E43" s="473"/>
      <c r="F43" s="473"/>
      <c r="G43" s="473"/>
      <c r="H43" s="482"/>
      <c r="I43" s="485"/>
      <c r="J43" s="503"/>
      <c r="K43" s="491"/>
      <c r="L43" s="491"/>
      <c r="M43" s="488"/>
      <c r="N43" s="491"/>
      <c r="O43" s="497"/>
      <c r="P43" s="497"/>
      <c r="Q43" s="497"/>
      <c r="R43" s="497"/>
      <c r="S43" s="497"/>
      <c r="T43" s="497"/>
    </row>
    <row r="44" spans="1:20" x14ac:dyDescent="0.25">
      <c r="A44" s="468"/>
      <c r="B44" s="511"/>
      <c r="C44" s="471"/>
      <c r="D44" s="471"/>
      <c r="E44" s="474"/>
      <c r="F44" s="474"/>
      <c r="G44" s="474"/>
      <c r="H44" s="483"/>
      <c r="I44" s="486"/>
      <c r="J44" s="504"/>
      <c r="K44" s="492"/>
      <c r="L44" s="492"/>
      <c r="M44" s="489"/>
      <c r="N44" s="492"/>
      <c r="O44" s="498"/>
      <c r="P44" s="498"/>
      <c r="Q44" s="498"/>
      <c r="R44" s="498"/>
      <c r="S44" s="498"/>
      <c r="T44" s="498"/>
    </row>
    <row r="45" spans="1:20" x14ac:dyDescent="0.25">
      <c r="A45" s="466" t="e">
        <f>'Mapa Final'!#REF!</f>
        <v>#REF!</v>
      </c>
      <c r="B45" s="512" t="e">
        <f>'Mapa Final'!#REF!</f>
        <v>#REF!</v>
      </c>
      <c r="C45" s="469" t="e">
        <f>'Mapa Final'!#REF!</f>
        <v>#REF!</v>
      </c>
      <c r="D45" s="469" t="e">
        <f>'Mapa Final'!#REF!</f>
        <v>#REF!</v>
      </c>
      <c r="E45" s="472" t="e">
        <f>'Mapa Final'!#REF!</f>
        <v>#REF!</v>
      </c>
      <c r="F45" s="472" t="e">
        <f>'Mapa Final'!#REF!</f>
        <v>#REF!</v>
      </c>
      <c r="G45" s="472" t="e">
        <f>'Mapa Final'!#REF!</f>
        <v>#REF!</v>
      </c>
      <c r="H45" s="481" t="e">
        <f>'Mapa Final'!#REF!</f>
        <v>#REF!</v>
      </c>
      <c r="I45" s="484" t="e">
        <f>'Mapa Final'!#REF!</f>
        <v>#REF!</v>
      </c>
      <c r="J45" s="502" t="e">
        <f>'Mapa Final'!#REF!</f>
        <v>#REF!</v>
      </c>
      <c r="K45" s="490" t="e">
        <f>'Mapa Final'!#REF!</f>
        <v>#REF!</v>
      </c>
      <c r="L45" s="490" t="e">
        <f>'Mapa Final'!#REF!</f>
        <v>#REF!</v>
      </c>
      <c r="M45" s="487" t="e">
        <f>'Mapa Final'!#REF!</f>
        <v>#REF!</v>
      </c>
      <c r="N45" s="490" t="e">
        <f>'Mapa Final'!#REF!</f>
        <v>#REF!</v>
      </c>
      <c r="O45" s="496"/>
      <c r="P45" s="496"/>
      <c r="Q45" s="496"/>
      <c r="R45" s="496"/>
      <c r="S45" s="496"/>
      <c r="T45" s="496"/>
    </row>
    <row r="46" spans="1:20" x14ac:dyDescent="0.25">
      <c r="A46" s="467"/>
      <c r="B46" s="295"/>
      <c r="C46" s="470"/>
      <c r="D46" s="470"/>
      <c r="E46" s="473"/>
      <c r="F46" s="473"/>
      <c r="G46" s="473"/>
      <c r="H46" s="482"/>
      <c r="I46" s="485"/>
      <c r="J46" s="503"/>
      <c r="K46" s="491"/>
      <c r="L46" s="491"/>
      <c r="M46" s="488"/>
      <c r="N46" s="491"/>
      <c r="O46" s="497"/>
      <c r="P46" s="497"/>
      <c r="Q46" s="497"/>
      <c r="R46" s="497"/>
      <c r="S46" s="497"/>
      <c r="T46" s="497"/>
    </row>
    <row r="47" spans="1:20" x14ac:dyDescent="0.25">
      <c r="A47" s="467"/>
      <c r="B47" s="295"/>
      <c r="C47" s="470"/>
      <c r="D47" s="470"/>
      <c r="E47" s="473"/>
      <c r="F47" s="473"/>
      <c r="G47" s="473"/>
      <c r="H47" s="482"/>
      <c r="I47" s="485"/>
      <c r="J47" s="503"/>
      <c r="K47" s="491"/>
      <c r="L47" s="491"/>
      <c r="M47" s="488"/>
      <c r="N47" s="491"/>
      <c r="O47" s="497"/>
      <c r="P47" s="497"/>
      <c r="Q47" s="497"/>
      <c r="R47" s="497"/>
      <c r="S47" s="497"/>
      <c r="T47" s="497"/>
    </row>
    <row r="48" spans="1:20" x14ac:dyDescent="0.25">
      <c r="A48" s="467"/>
      <c r="B48" s="295"/>
      <c r="C48" s="470"/>
      <c r="D48" s="470"/>
      <c r="E48" s="473"/>
      <c r="F48" s="473"/>
      <c r="G48" s="473"/>
      <c r="H48" s="482"/>
      <c r="I48" s="485"/>
      <c r="J48" s="503"/>
      <c r="K48" s="491"/>
      <c r="L48" s="491"/>
      <c r="M48" s="488"/>
      <c r="N48" s="491"/>
      <c r="O48" s="497"/>
      <c r="P48" s="497"/>
      <c r="Q48" s="497"/>
      <c r="R48" s="497"/>
      <c r="S48" s="497"/>
      <c r="T48" s="497"/>
    </row>
    <row r="49" spans="1:20" x14ac:dyDescent="0.25">
      <c r="A49" s="468"/>
      <c r="B49" s="511"/>
      <c r="C49" s="471"/>
      <c r="D49" s="471"/>
      <c r="E49" s="474"/>
      <c r="F49" s="474"/>
      <c r="G49" s="474"/>
      <c r="H49" s="483"/>
      <c r="I49" s="486"/>
      <c r="J49" s="504"/>
      <c r="K49" s="492"/>
      <c r="L49" s="492"/>
      <c r="M49" s="489"/>
      <c r="N49" s="492"/>
      <c r="O49" s="498"/>
      <c r="P49" s="498"/>
      <c r="Q49" s="498"/>
      <c r="R49" s="498"/>
      <c r="S49" s="498"/>
      <c r="T49" s="498"/>
    </row>
    <row r="50" spans="1:20" x14ac:dyDescent="0.25">
      <c r="A50" s="466" t="e">
        <f>'Mapa Final'!#REF!</f>
        <v>#REF!</v>
      </c>
      <c r="B50" s="512" t="e">
        <f>'Mapa Final'!#REF!</f>
        <v>#REF!</v>
      </c>
      <c r="C50" s="469" t="e">
        <f>'Mapa Final'!#REF!</f>
        <v>#REF!</v>
      </c>
      <c r="D50" s="469" t="e">
        <f>'Mapa Final'!#REF!</f>
        <v>#REF!</v>
      </c>
      <c r="E50" s="472" t="e">
        <f>'Mapa Final'!#REF!</f>
        <v>#REF!</v>
      </c>
      <c r="F50" s="472" t="e">
        <f>'Mapa Final'!#REF!</f>
        <v>#REF!</v>
      </c>
      <c r="G50" s="472" t="e">
        <f>'Mapa Final'!#REF!</f>
        <v>#REF!</v>
      </c>
      <c r="H50" s="481" t="e">
        <f>'Mapa Final'!#REF!</f>
        <v>#REF!</v>
      </c>
      <c r="I50" s="484" t="e">
        <f>'Mapa Final'!#REF!</f>
        <v>#REF!</v>
      </c>
      <c r="J50" s="502" t="e">
        <f>'Mapa Final'!#REF!</f>
        <v>#REF!</v>
      </c>
      <c r="K50" s="490" t="e">
        <f>'Mapa Final'!#REF!</f>
        <v>#REF!</v>
      </c>
      <c r="L50" s="490" t="e">
        <f>'Mapa Final'!#REF!</f>
        <v>#REF!</v>
      </c>
      <c r="M50" s="487" t="e">
        <f>'Mapa Final'!#REF!</f>
        <v>#REF!</v>
      </c>
      <c r="N50" s="490" t="e">
        <f>'Mapa Final'!#REF!</f>
        <v>#REF!</v>
      </c>
      <c r="O50" s="496"/>
      <c r="P50" s="496"/>
      <c r="Q50" s="496"/>
      <c r="R50" s="496"/>
      <c r="S50" s="496"/>
      <c r="T50" s="496"/>
    </row>
    <row r="51" spans="1:20" x14ac:dyDescent="0.25">
      <c r="A51" s="467"/>
      <c r="B51" s="295"/>
      <c r="C51" s="470"/>
      <c r="D51" s="470"/>
      <c r="E51" s="473"/>
      <c r="F51" s="473"/>
      <c r="G51" s="473"/>
      <c r="H51" s="482"/>
      <c r="I51" s="485"/>
      <c r="J51" s="503"/>
      <c r="K51" s="491"/>
      <c r="L51" s="491"/>
      <c r="M51" s="488"/>
      <c r="N51" s="491"/>
      <c r="O51" s="497"/>
      <c r="P51" s="497"/>
      <c r="Q51" s="497"/>
      <c r="R51" s="497"/>
      <c r="S51" s="497"/>
      <c r="T51" s="497"/>
    </row>
    <row r="52" spans="1:20" x14ac:dyDescent="0.25">
      <c r="A52" s="467"/>
      <c r="B52" s="295"/>
      <c r="C52" s="470"/>
      <c r="D52" s="470"/>
      <c r="E52" s="473"/>
      <c r="F52" s="473"/>
      <c r="G52" s="473"/>
      <c r="H52" s="482"/>
      <c r="I52" s="485"/>
      <c r="J52" s="503"/>
      <c r="K52" s="491"/>
      <c r="L52" s="491"/>
      <c r="M52" s="488"/>
      <c r="N52" s="491"/>
      <c r="O52" s="497"/>
      <c r="P52" s="497"/>
      <c r="Q52" s="497"/>
      <c r="R52" s="497"/>
      <c r="S52" s="497"/>
      <c r="T52" s="497"/>
    </row>
    <row r="53" spans="1:20" x14ac:dyDescent="0.25">
      <c r="A53" s="467"/>
      <c r="B53" s="295"/>
      <c r="C53" s="470"/>
      <c r="D53" s="470"/>
      <c r="E53" s="473"/>
      <c r="F53" s="473"/>
      <c r="G53" s="473"/>
      <c r="H53" s="482"/>
      <c r="I53" s="485"/>
      <c r="J53" s="503"/>
      <c r="K53" s="491"/>
      <c r="L53" s="491"/>
      <c r="M53" s="488"/>
      <c r="N53" s="491"/>
      <c r="O53" s="497"/>
      <c r="P53" s="497"/>
      <c r="Q53" s="497"/>
      <c r="R53" s="497"/>
      <c r="S53" s="497"/>
      <c r="T53" s="497"/>
    </row>
    <row r="54" spans="1:20" x14ac:dyDescent="0.25">
      <c r="A54" s="468"/>
      <c r="B54" s="511"/>
      <c r="C54" s="471"/>
      <c r="D54" s="471"/>
      <c r="E54" s="474"/>
      <c r="F54" s="474"/>
      <c r="G54" s="474"/>
      <c r="H54" s="483"/>
      <c r="I54" s="486"/>
      <c r="J54" s="504"/>
      <c r="K54" s="492"/>
      <c r="L54" s="492"/>
      <c r="M54" s="489"/>
      <c r="N54" s="492"/>
      <c r="O54" s="498"/>
      <c r="P54" s="498"/>
      <c r="Q54" s="498"/>
      <c r="R54" s="498"/>
      <c r="S54" s="498"/>
      <c r="T54" s="498"/>
    </row>
  </sheetData>
  <mergeCells count="199">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668" priority="228" operator="containsText" text="3- Moderado">
      <formula>NOT(ISERROR(SEARCH("3- Moderado",A7)))</formula>
    </cfRule>
    <cfRule type="containsText" dxfId="667" priority="229" operator="containsText" text="6- Moderado">
      <formula>NOT(ISERROR(SEARCH("6- Moderado",A7)))</formula>
    </cfRule>
    <cfRule type="containsText" dxfId="666" priority="230" operator="containsText" text="4- Moderado">
      <formula>NOT(ISERROR(SEARCH("4- Moderado",A7)))</formula>
    </cfRule>
    <cfRule type="containsText" dxfId="665" priority="231" operator="containsText" text="3- Bajo">
      <formula>NOT(ISERROR(SEARCH("3- Bajo",A7)))</formula>
    </cfRule>
    <cfRule type="containsText" dxfId="664" priority="232" operator="containsText" text="4- Bajo">
      <formula>NOT(ISERROR(SEARCH("4- Bajo",A7)))</formula>
    </cfRule>
    <cfRule type="containsText" dxfId="663" priority="233" operator="containsText" text="1- Bajo">
      <formula>NOT(ISERROR(SEARCH("1- Bajo",A7)))</formula>
    </cfRule>
  </conditionalFormatting>
  <conditionalFormatting sqref="A10:I10 A15:I15">
    <cfRule type="containsText" dxfId="662" priority="204" operator="containsText" text="3- Moderado">
      <formula>NOT(ISERROR(SEARCH("3- Moderado",A10)))</formula>
    </cfRule>
    <cfRule type="containsText" dxfId="661" priority="205" operator="containsText" text="6- Moderado">
      <formula>NOT(ISERROR(SEARCH("6- Moderado",A10)))</formula>
    </cfRule>
    <cfRule type="containsText" dxfId="660" priority="206" operator="containsText" text="4- Moderado">
      <formula>NOT(ISERROR(SEARCH("4- Moderado",A10)))</formula>
    </cfRule>
    <cfRule type="containsText" dxfId="659" priority="207" operator="containsText" text="3- Bajo">
      <formula>NOT(ISERROR(SEARCH("3- Bajo",A10)))</formula>
    </cfRule>
    <cfRule type="containsText" dxfId="658" priority="208" operator="containsText" text="4- Bajo">
      <formula>NOT(ISERROR(SEARCH("4- Bajo",A10)))</formula>
    </cfRule>
    <cfRule type="containsText" dxfId="657" priority="209" operator="containsText" text="1- Bajo">
      <formula>NOT(ISERROR(SEARCH("1- Bajo",A10)))</formula>
    </cfRule>
  </conditionalFormatting>
  <conditionalFormatting sqref="A20:I20">
    <cfRule type="containsText" dxfId="656" priority="177" operator="containsText" text="3- Moderado">
      <formula>NOT(ISERROR(SEARCH("3- Moderado",A20)))</formula>
    </cfRule>
    <cfRule type="containsText" dxfId="655" priority="178" operator="containsText" text="6- Moderado">
      <formula>NOT(ISERROR(SEARCH("6- Moderado",A20)))</formula>
    </cfRule>
    <cfRule type="containsText" dxfId="654" priority="179" operator="containsText" text="4- Moderado">
      <formula>NOT(ISERROR(SEARCH("4- Moderado",A20)))</formula>
    </cfRule>
    <cfRule type="containsText" dxfId="653" priority="180" operator="containsText" text="3- Bajo">
      <formula>NOT(ISERROR(SEARCH("3- Bajo",A20)))</formula>
    </cfRule>
    <cfRule type="containsText" dxfId="652" priority="181" operator="containsText" text="4- Bajo">
      <formula>NOT(ISERROR(SEARCH("4- Bajo",A20)))</formula>
    </cfRule>
    <cfRule type="containsText" dxfId="651" priority="182" operator="containsText" text="1- Bajo">
      <formula>NOT(ISERROR(SEARCH("1- Bajo",A20)))</formula>
    </cfRule>
  </conditionalFormatting>
  <conditionalFormatting sqref="A25:I25">
    <cfRule type="containsText" dxfId="650" priority="154" operator="containsText" text="3- Moderado">
      <formula>NOT(ISERROR(SEARCH("3- Moderado",A25)))</formula>
    </cfRule>
    <cfRule type="containsText" dxfId="649" priority="155" operator="containsText" text="6- Moderado">
      <formula>NOT(ISERROR(SEARCH("6- Moderado",A25)))</formula>
    </cfRule>
    <cfRule type="containsText" dxfId="648" priority="156" operator="containsText" text="4- Moderado">
      <formula>NOT(ISERROR(SEARCH("4- Moderado",A25)))</formula>
    </cfRule>
    <cfRule type="containsText" dxfId="647" priority="157" operator="containsText" text="3- Bajo">
      <formula>NOT(ISERROR(SEARCH("3- Bajo",A25)))</formula>
    </cfRule>
    <cfRule type="containsText" dxfId="646" priority="158" operator="containsText" text="4- Bajo">
      <formula>NOT(ISERROR(SEARCH("4- Bajo",A25)))</formula>
    </cfRule>
    <cfRule type="containsText" dxfId="645" priority="159" operator="containsText" text="1- Bajo">
      <formula>NOT(ISERROR(SEARCH("1- Bajo",A25)))</formula>
    </cfRule>
  </conditionalFormatting>
  <conditionalFormatting sqref="A30:I30">
    <cfRule type="containsText" dxfId="644" priority="131" operator="containsText" text="3- Moderado">
      <formula>NOT(ISERROR(SEARCH("3- Moderado",A30)))</formula>
    </cfRule>
    <cfRule type="containsText" dxfId="643" priority="132" operator="containsText" text="6- Moderado">
      <formula>NOT(ISERROR(SEARCH("6- Moderado",A30)))</formula>
    </cfRule>
    <cfRule type="containsText" dxfId="642" priority="133" operator="containsText" text="4- Moderado">
      <formula>NOT(ISERROR(SEARCH("4- Moderado",A30)))</formula>
    </cfRule>
    <cfRule type="containsText" dxfId="641" priority="134" operator="containsText" text="3- Bajo">
      <formula>NOT(ISERROR(SEARCH("3- Bajo",A30)))</formula>
    </cfRule>
    <cfRule type="containsText" dxfId="640" priority="135" operator="containsText" text="4- Bajo">
      <formula>NOT(ISERROR(SEARCH("4- Bajo",A30)))</formula>
    </cfRule>
    <cfRule type="containsText" dxfId="639" priority="136" operator="containsText" text="1- Bajo">
      <formula>NOT(ISERROR(SEARCH("1- Bajo",A30)))</formula>
    </cfRule>
  </conditionalFormatting>
  <conditionalFormatting sqref="A35:I35">
    <cfRule type="containsText" dxfId="638" priority="108" operator="containsText" text="3- Moderado">
      <formula>NOT(ISERROR(SEARCH("3- Moderado",A35)))</formula>
    </cfRule>
    <cfRule type="containsText" dxfId="637" priority="109" operator="containsText" text="6- Moderado">
      <formula>NOT(ISERROR(SEARCH("6- Moderado",A35)))</formula>
    </cfRule>
    <cfRule type="containsText" dxfId="636" priority="110" operator="containsText" text="4- Moderado">
      <formula>NOT(ISERROR(SEARCH("4- Moderado",A35)))</formula>
    </cfRule>
    <cfRule type="containsText" dxfId="635" priority="111" operator="containsText" text="3- Bajo">
      <formula>NOT(ISERROR(SEARCH("3- Bajo",A35)))</formula>
    </cfRule>
    <cfRule type="containsText" dxfId="634" priority="112" operator="containsText" text="4- Bajo">
      <formula>NOT(ISERROR(SEARCH("4- Bajo",A35)))</formula>
    </cfRule>
    <cfRule type="containsText" dxfId="633" priority="113" operator="containsText" text="1- Bajo">
      <formula>NOT(ISERROR(SEARCH("1- Bajo",A35)))</formula>
    </cfRule>
  </conditionalFormatting>
  <conditionalFormatting sqref="A40:I40">
    <cfRule type="containsText" dxfId="632" priority="85" operator="containsText" text="3- Moderado">
      <formula>NOT(ISERROR(SEARCH("3- Moderado",A40)))</formula>
    </cfRule>
    <cfRule type="containsText" dxfId="631" priority="86" operator="containsText" text="6- Moderado">
      <formula>NOT(ISERROR(SEARCH("6- Moderado",A40)))</formula>
    </cfRule>
    <cfRule type="containsText" dxfId="630" priority="87" operator="containsText" text="4- Moderado">
      <formula>NOT(ISERROR(SEARCH("4- Moderado",A40)))</formula>
    </cfRule>
    <cfRule type="containsText" dxfId="629" priority="88" operator="containsText" text="3- Bajo">
      <formula>NOT(ISERROR(SEARCH("3- Bajo",A40)))</formula>
    </cfRule>
    <cfRule type="containsText" dxfId="628" priority="89" operator="containsText" text="4- Bajo">
      <formula>NOT(ISERROR(SEARCH("4- Bajo",A40)))</formula>
    </cfRule>
    <cfRule type="containsText" dxfId="627" priority="90" operator="containsText" text="1- Bajo">
      <formula>NOT(ISERROR(SEARCH("1- Bajo",A40)))</formula>
    </cfRule>
  </conditionalFormatting>
  <conditionalFormatting sqref="A45:I45">
    <cfRule type="containsText" dxfId="626" priority="62" operator="containsText" text="3- Moderado">
      <formula>NOT(ISERROR(SEARCH("3- Moderado",A45)))</formula>
    </cfRule>
    <cfRule type="containsText" dxfId="625" priority="63" operator="containsText" text="6- Moderado">
      <formula>NOT(ISERROR(SEARCH("6- Moderado",A45)))</formula>
    </cfRule>
    <cfRule type="containsText" dxfId="624" priority="64" operator="containsText" text="4- Moderado">
      <formula>NOT(ISERROR(SEARCH("4- Moderado",A45)))</formula>
    </cfRule>
    <cfRule type="containsText" dxfId="623" priority="65" operator="containsText" text="3- Bajo">
      <formula>NOT(ISERROR(SEARCH("3- Bajo",A45)))</formula>
    </cfRule>
    <cfRule type="containsText" dxfId="622" priority="66" operator="containsText" text="4- Bajo">
      <formula>NOT(ISERROR(SEARCH("4- Bajo",A45)))</formula>
    </cfRule>
    <cfRule type="containsText" dxfId="621" priority="67" operator="containsText" text="1- Bajo">
      <formula>NOT(ISERROR(SEARCH("1- Bajo",A45)))</formula>
    </cfRule>
  </conditionalFormatting>
  <conditionalFormatting sqref="A50:I50">
    <cfRule type="containsText" dxfId="620" priority="39" operator="containsText" text="3- Moderado">
      <formula>NOT(ISERROR(SEARCH("3- Moderado",A50)))</formula>
    </cfRule>
    <cfRule type="containsText" dxfId="619" priority="40" operator="containsText" text="6- Moderado">
      <formula>NOT(ISERROR(SEARCH("6- Moderado",A50)))</formula>
    </cfRule>
    <cfRule type="containsText" dxfId="618" priority="41" operator="containsText" text="4- Moderado">
      <formula>NOT(ISERROR(SEARCH("4- Moderado",A50)))</formula>
    </cfRule>
    <cfRule type="containsText" dxfId="617" priority="42" operator="containsText" text="3- Bajo">
      <formula>NOT(ISERROR(SEARCH("3- Bajo",A50)))</formula>
    </cfRule>
    <cfRule type="containsText" dxfId="616" priority="43" operator="containsText" text="4- Bajo">
      <formula>NOT(ISERROR(SEARCH("4- Bajo",A50)))</formula>
    </cfRule>
    <cfRule type="containsText" dxfId="615" priority="44" operator="containsText" text="1- Bajo">
      <formula>NOT(ISERROR(SEARCH("1- Bajo",A50)))</formula>
    </cfRule>
  </conditionalFormatting>
  <conditionalFormatting sqref="D8:M8">
    <cfRule type="containsText" dxfId="614" priority="198" operator="containsText" text="3- Moderado">
      <formula>NOT(ISERROR(SEARCH("3- Moderado",D8)))</formula>
    </cfRule>
    <cfRule type="containsText" dxfId="613" priority="199" operator="containsText" text="6- Moderado">
      <formula>NOT(ISERROR(SEARCH("6- Moderado",D8)))</formula>
    </cfRule>
    <cfRule type="containsText" dxfId="612" priority="200" operator="containsText" text="4- Moderado">
      <formula>NOT(ISERROR(SEARCH("4- Moderado",D8)))</formula>
    </cfRule>
    <cfRule type="containsText" dxfId="611" priority="201" operator="containsText" text="3- Bajo">
      <formula>NOT(ISERROR(SEARCH("3- Bajo",D8)))</formula>
    </cfRule>
    <cfRule type="containsText" dxfId="610" priority="202" operator="containsText" text="4- Bajo">
      <formula>NOT(ISERROR(SEARCH("4- Bajo",D8)))</formula>
    </cfRule>
    <cfRule type="containsText" dxfId="609" priority="203" operator="containsText" text="1- Bajo">
      <formula>NOT(ISERROR(SEARCH("1- Bajo",D8)))</formula>
    </cfRule>
  </conditionalFormatting>
  <conditionalFormatting sqref="H10:H54">
    <cfRule type="containsText" dxfId="608" priority="14" operator="containsText" text="Muy Alta">
      <formula>NOT(ISERROR(SEARCH("Muy Alta",H10)))</formula>
    </cfRule>
    <cfRule type="containsText" dxfId="607" priority="15" operator="containsText" text="Alta">
      <formula>NOT(ISERROR(SEARCH("Alta",H10)))</formula>
    </cfRule>
    <cfRule type="containsText" dxfId="606" priority="20" operator="containsText" text="Muy Baja">
      <formula>NOT(ISERROR(SEARCH("Muy Baja",H10)))</formula>
    </cfRule>
    <cfRule type="containsText" dxfId="605" priority="21" operator="containsText" text="Baja">
      <formula>NOT(ISERROR(SEARCH("Baja",H10)))</formula>
    </cfRule>
    <cfRule type="containsText" dxfId="604" priority="22" operator="containsText" text="Media">
      <formula>NOT(ISERROR(SEARCH("Media",H10)))</formula>
    </cfRule>
  </conditionalFormatting>
  <conditionalFormatting sqref="I10:I54">
    <cfRule type="containsText" dxfId="603" priority="16" operator="containsText" text="Catastrófico">
      <formula>NOT(ISERROR(SEARCH("Catastrófico",I10)))</formula>
    </cfRule>
    <cfRule type="containsText" dxfId="602" priority="17" operator="containsText" text="Mayor">
      <formula>NOT(ISERROR(SEARCH("Mayor",I10)))</formula>
    </cfRule>
    <cfRule type="containsText" dxfId="601" priority="18" operator="containsText" text="Menor">
      <formula>NOT(ISERROR(SEARCH("Menor",I10)))</formula>
    </cfRule>
    <cfRule type="containsText" dxfId="600" priority="19" operator="containsText" text="Leve">
      <formula>NOT(ISERROR(SEARCH("Leve",I10)))</formula>
    </cfRule>
  </conditionalFormatting>
  <conditionalFormatting sqref="I10:J54">
    <cfRule type="containsText" dxfId="599" priority="11" operator="containsText" text="Moderado">
      <formula>NOT(ISERROR(SEARCH("Moderado",I10)))</formula>
    </cfRule>
  </conditionalFormatting>
  <conditionalFormatting sqref="J8 J55:J1048576">
    <cfRule type="containsText" dxfId="598" priority="216" operator="containsText" text="25- Extremo">
      <formula>NOT(ISERROR(SEARCH("25- Extremo",J8)))</formula>
    </cfRule>
    <cfRule type="containsText" dxfId="597" priority="217" operator="containsText" text="20- Extremo">
      <formula>NOT(ISERROR(SEARCH("20- Extremo",J8)))</formula>
    </cfRule>
    <cfRule type="containsText" dxfId="596" priority="218" operator="containsText" text="15- Extremo">
      <formula>NOT(ISERROR(SEARCH("15- Extremo",J8)))</formula>
    </cfRule>
    <cfRule type="containsText" dxfId="595" priority="219" operator="containsText" text="10- Extremo">
      <formula>NOT(ISERROR(SEARCH("10- Extremo",J8)))</formula>
    </cfRule>
    <cfRule type="containsText" dxfId="594" priority="220" operator="containsText" text="5- Extremo">
      <formula>NOT(ISERROR(SEARCH("5- Extremo",J8)))</formula>
    </cfRule>
    <cfRule type="containsText" dxfId="593" priority="221" operator="containsText" text="12- Alto">
      <formula>NOT(ISERROR(SEARCH("12- Alto",J8)))</formula>
    </cfRule>
    <cfRule type="containsText" dxfId="592" priority="222" operator="containsText" text="10- Alto">
      <formula>NOT(ISERROR(SEARCH("10- Alto",J8)))</formula>
    </cfRule>
    <cfRule type="containsText" dxfId="591" priority="223" operator="containsText" text="9- Alto">
      <formula>NOT(ISERROR(SEARCH("9- Alto",J8)))</formula>
    </cfRule>
    <cfRule type="containsText" dxfId="590" priority="224" operator="containsText" text="8- Alto">
      <formula>NOT(ISERROR(SEARCH("8- Alto",J8)))</formula>
    </cfRule>
    <cfRule type="containsText" dxfId="589" priority="225" operator="containsText" text="5- Alto">
      <formula>NOT(ISERROR(SEARCH("5- Alto",J8)))</formula>
    </cfRule>
    <cfRule type="containsText" dxfId="588" priority="226" operator="containsText" text="4- Alto">
      <formula>NOT(ISERROR(SEARCH("4- Alto",J8)))</formula>
    </cfRule>
    <cfRule type="containsText" dxfId="587" priority="227" operator="containsText" text="2- Bajo">
      <formula>NOT(ISERROR(SEARCH("2- Bajo",J8)))</formula>
    </cfRule>
  </conditionalFormatting>
  <conditionalFormatting sqref="J10:J19">
    <cfRule type="containsText" dxfId="586" priority="234" operator="containsText" text="Bajo">
      <formula>NOT(ISERROR(SEARCH("Bajo",J10)))</formula>
    </cfRule>
    <cfRule type="containsText" dxfId="585" priority="235" operator="containsText" text="Moderado">
      <formula>NOT(ISERROR(SEARCH("Moderado",J10)))</formula>
    </cfRule>
    <cfRule type="colorScale" priority="236">
      <colorScale>
        <cfvo type="min"/>
        <cfvo type="max"/>
        <color rgb="FFFF7128"/>
        <color rgb="FFFFEF9C"/>
      </colorScale>
    </cfRule>
  </conditionalFormatting>
  <conditionalFormatting sqref="J10:J54">
    <cfRule type="containsText" dxfId="584" priority="9" operator="containsText" text="Bajo">
      <formula>NOT(ISERROR(SEARCH("Bajo",J10)))</formula>
    </cfRule>
    <cfRule type="containsText" dxfId="583" priority="10" operator="containsText" text="Extremo">
      <formula>NOT(ISERROR(SEARCH("Extremo",J10)))</formula>
    </cfRule>
    <cfRule type="containsText" dxfId="582" priority="36" operator="containsText" text="Alto">
      <formula>NOT(ISERROR(SEARCH("Alto",J10)))</formula>
    </cfRule>
    <cfRule type="containsText" dxfId="581" priority="37" operator="containsText" text="Extremo">
      <formula>NOT(ISERROR(SEARCH("Extremo",J10)))</formula>
    </cfRule>
  </conditionalFormatting>
  <conditionalFormatting sqref="J20:J24">
    <cfRule type="colorScale" priority="176">
      <colorScale>
        <cfvo type="min"/>
        <cfvo type="max"/>
        <color rgb="FFFF7128"/>
        <color rgb="FFFFEF9C"/>
      </colorScale>
    </cfRule>
  </conditionalFormatting>
  <conditionalFormatting sqref="J20:J54">
    <cfRule type="containsText" dxfId="580" priority="34" operator="containsText" text="Bajo">
      <formula>NOT(ISERROR(SEARCH("Bajo",J20)))</formula>
    </cfRule>
    <cfRule type="containsText" dxfId="579" priority="35" operator="containsText" text="Moderado">
      <formula>NOT(ISERROR(SEARCH("Moderado",J20)))</formula>
    </cfRule>
  </conditionalFormatting>
  <conditionalFormatting sqref="J25:J29">
    <cfRule type="colorScale" priority="153">
      <colorScale>
        <cfvo type="min"/>
        <cfvo type="max"/>
        <color rgb="FFFF7128"/>
        <color rgb="FFFFEF9C"/>
      </colorScale>
    </cfRule>
  </conditionalFormatting>
  <conditionalFormatting sqref="J30:J34">
    <cfRule type="colorScale" priority="130">
      <colorScale>
        <cfvo type="min"/>
        <cfvo type="max"/>
        <color rgb="FFFF7128"/>
        <color rgb="FFFFEF9C"/>
      </colorScale>
    </cfRule>
  </conditionalFormatting>
  <conditionalFormatting sqref="J35:J39">
    <cfRule type="colorScale" priority="107">
      <colorScale>
        <cfvo type="min"/>
        <cfvo type="max"/>
        <color rgb="FFFF7128"/>
        <color rgb="FFFFEF9C"/>
      </colorScale>
    </cfRule>
  </conditionalFormatting>
  <conditionalFormatting sqref="J40:J44">
    <cfRule type="colorScale" priority="84">
      <colorScale>
        <cfvo type="min"/>
        <cfvo type="max"/>
        <color rgb="FFFF7128"/>
        <color rgb="FFFFEF9C"/>
      </colorScale>
    </cfRule>
  </conditionalFormatting>
  <conditionalFormatting sqref="J45:J49">
    <cfRule type="colorScale" priority="61">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19">
    <cfRule type="containsText" dxfId="578" priority="189" operator="containsText" text="Baja">
      <formula>NOT(ISERROR(SEARCH("Baja",K10)))</formula>
    </cfRule>
    <cfRule type="containsText" dxfId="577" priority="190" operator="containsText" text="Muy Baja">
      <formula>NOT(ISERROR(SEARCH("Muy Baja",K10)))</formula>
    </cfRule>
    <cfRule type="containsText" dxfId="576" priority="191" operator="containsText" text="Media">
      <formula>NOT(ISERROR(SEARCH("Media",K10)))</formula>
    </cfRule>
  </conditionalFormatting>
  <conditionalFormatting sqref="K10:K54">
    <cfRule type="containsText" dxfId="575" priority="5" operator="containsText" text="Muy Alta">
      <formula>NOT(ISERROR(SEARCH("Muy Alta",K10)))</formula>
    </cfRule>
    <cfRule type="containsText" dxfId="574" priority="6" operator="containsText" text="Alta">
      <formula>NOT(ISERROR(SEARCH("Alta",K10)))</formula>
    </cfRule>
  </conditionalFormatting>
  <conditionalFormatting sqref="K20:K24">
    <cfRule type="containsText" dxfId="573" priority="166" operator="containsText" text="Baja">
      <formula>NOT(ISERROR(SEARCH("Baja",K20)))</formula>
    </cfRule>
    <cfRule type="containsText" dxfId="572" priority="167" operator="containsText" text="Muy Baja">
      <formula>NOT(ISERROR(SEARCH("Muy Baja",K20)))</formula>
    </cfRule>
    <cfRule type="containsText" dxfId="571" priority="168" operator="containsText" text="Media">
      <formula>NOT(ISERROR(SEARCH("Media",K20)))</formula>
    </cfRule>
  </conditionalFormatting>
  <conditionalFormatting sqref="K25:K29">
    <cfRule type="containsText" dxfId="570" priority="143" operator="containsText" text="Baja">
      <formula>NOT(ISERROR(SEARCH("Baja",K25)))</formula>
    </cfRule>
    <cfRule type="containsText" dxfId="569" priority="144" operator="containsText" text="Muy Baja">
      <formula>NOT(ISERROR(SEARCH("Muy Baja",K25)))</formula>
    </cfRule>
    <cfRule type="containsText" dxfId="568" priority="145" operator="containsText" text="Media">
      <formula>NOT(ISERROR(SEARCH("Media",K25)))</formula>
    </cfRule>
  </conditionalFormatting>
  <conditionalFormatting sqref="K30:K34">
    <cfRule type="containsText" dxfId="567" priority="120" operator="containsText" text="Baja">
      <formula>NOT(ISERROR(SEARCH("Baja",K30)))</formula>
    </cfRule>
    <cfRule type="containsText" dxfId="566" priority="121" operator="containsText" text="Muy Baja">
      <formula>NOT(ISERROR(SEARCH("Muy Baja",K30)))</formula>
    </cfRule>
    <cfRule type="containsText" dxfId="565" priority="122" operator="containsText" text="Media">
      <formula>NOT(ISERROR(SEARCH("Media",K30)))</formula>
    </cfRule>
  </conditionalFormatting>
  <conditionalFormatting sqref="K35:K39">
    <cfRule type="containsText" dxfId="564" priority="97" operator="containsText" text="Baja">
      <formula>NOT(ISERROR(SEARCH("Baja",K35)))</formula>
    </cfRule>
    <cfRule type="containsText" dxfId="563" priority="98" operator="containsText" text="Muy Baja">
      <formula>NOT(ISERROR(SEARCH("Muy Baja",K35)))</formula>
    </cfRule>
    <cfRule type="containsText" dxfId="562" priority="99" operator="containsText" text="Media">
      <formula>NOT(ISERROR(SEARCH("Media",K35)))</formula>
    </cfRule>
  </conditionalFormatting>
  <conditionalFormatting sqref="K40:K44">
    <cfRule type="containsText" dxfId="561" priority="74" operator="containsText" text="Baja">
      <formula>NOT(ISERROR(SEARCH("Baja",K40)))</formula>
    </cfRule>
    <cfRule type="containsText" dxfId="560" priority="75" operator="containsText" text="Muy Baja">
      <formula>NOT(ISERROR(SEARCH("Muy Baja",K40)))</formula>
    </cfRule>
    <cfRule type="containsText" dxfId="559" priority="76" operator="containsText" text="Media">
      <formula>NOT(ISERROR(SEARCH("Media",K40)))</formula>
    </cfRule>
  </conditionalFormatting>
  <conditionalFormatting sqref="K45:K49">
    <cfRule type="containsText" dxfId="558" priority="51" operator="containsText" text="Baja">
      <formula>NOT(ISERROR(SEARCH("Baja",K45)))</formula>
    </cfRule>
    <cfRule type="containsText" dxfId="557" priority="52" operator="containsText" text="Muy Baja">
      <formula>NOT(ISERROR(SEARCH("Muy Baja",K45)))</formula>
    </cfRule>
    <cfRule type="containsText" dxfId="556" priority="53" operator="containsText" text="Media">
      <formula>NOT(ISERROR(SEARCH("Media",K45)))</formula>
    </cfRule>
  </conditionalFormatting>
  <conditionalFormatting sqref="K50:K54">
    <cfRule type="containsText" dxfId="555" priority="7" operator="containsText" text="Baja">
      <formula>NOT(ISERROR(SEARCH("Baja",K50)))</formula>
    </cfRule>
    <cfRule type="containsText" dxfId="554" priority="8" operator="containsText" text="Muy Baja">
      <formula>NOT(ISERROR(SEARCH("Muy Baja",K50)))</formula>
    </cfRule>
    <cfRule type="containsText" dxfId="553" priority="13" operator="containsText" text="Media">
      <formula>NOT(ISERROR(SEARCH("Media",K50)))</formula>
    </cfRule>
  </conditionalFormatting>
  <conditionalFormatting sqref="K10:L10 K15:L15">
    <cfRule type="containsText" dxfId="552" priority="210" operator="containsText" text="3- Moderado">
      <formula>NOT(ISERROR(SEARCH("3- Moderado",K10)))</formula>
    </cfRule>
    <cfRule type="containsText" dxfId="551" priority="211" operator="containsText" text="6- Moderado">
      <formula>NOT(ISERROR(SEARCH("6- Moderado",K10)))</formula>
    </cfRule>
    <cfRule type="containsText" dxfId="550" priority="212" operator="containsText" text="4- Moderado">
      <formula>NOT(ISERROR(SEARCH("4- Moderado",K10)))</formula>
    </cfRule>
    <cfRule type="containsText" dxfId="549" priority="213" operator="containsText" text="3- Bajo">
      <formula>NOT(ISERROR(SEARCH("3- Bajo",K10)))</formula>
    </cfRule>
    <cfRule type="containsText" dxfId="548" priority="214" operator="containsText" text="4- Bajo">
      <formula>NOT(ISERROR(SEARCH("4- Bajo",K10)))</formula>
    </cfRule>
    <cfRule type="containsText" dxfId="547" priority="215" operator="containsText" text="1- Bajo">
      <formula>NOT(ISERROR(SEARCH("1- Bajo",K10)))</formula>
    </cfRule>
  </conditionalFormatting>
  <conditionalFormatting sqref="K20:L20">
    <cfRule type="containsText" dxfId="546" priority="183" operator="containsText" text="3- Moderado">
      <formula>NOT(ISERROR(SEARCH("3- Moderado",K20)))</formula>
    </cfRule>
    <cfRule type="containsText" dxfId="545" priority="184" operator="containsText" text="6- Moderado">
      <formula>NOT(ISERROR(SEARCH("6- Moderado",K20)))</formula>
    </cfRule>
    <cfRule type="containsText" dxfId="544" priority="185" operator="containsText" text="4- Moderado">
      <formula>NOT(ISERROR(SEARCH("4- Moderado",K20)))</formula>
    </cfRule>
    <cfRule type="containsText" dxfId="543" priority="186" operator="containsText" text="3- Bajo">
      <formula>NOT(ISERROR(SEARCH("3- Bajo",K20)))</formula>
    </cfRule>
    <cfRule type="containsText" dxfId="542" priority="187" operator="containsText" text="4- Bajo">
      <formula>NOT(ISERROR(SEARCH("4- Bajo",K20)))</formula>
    </cfRule>
    <cfRule type="containsText" dxfId="541" priority="188" operator="containsText" text="1- Bajo">
      <formula>NOT(ISERROR(SEARCH("1- Bajo",K20)))</formula>
    </cfRule>
  </conditionalFormatting>
  <conditionalFormatting sqref="K25:L25">
    <cfRule type="containsText" dxfId="540" priority="160" operator="containsText" text="3- Moderado">
      <formula>NOT(ISERROR(SEARCH("3- Moderado",K25)))</formula>
    </cfRule>
    <cfRule type="containsText" dxfId="539" priority="161" operator="containsText" text="6- Moderado">
      <formula>NOT(ISERROR(SEARCH("6- Moderado",K25)))</formula>
    </cfRule>
    <cfRule type="containsText" dxfId="538" priority="162" operator="containsText" text="4- Moderado">
      <formula>NOT(ISERROR(SEARCH("4- Moderado",K25)))</formula>
    </cfRule>
    <cfRule type="containsText" dxfId="537" priority="163" operator="containsText" text="3- Bajo">
      <formula>NOT(ISERROR(SEARCH("3- Bajo",K25)))</formula>
    </cfRule>
    <cfRule type="containsText" dxfId="536" priority="164" operator="containsText" text="4- Bajo">
      <formula>NOT(ISERROR(SEARCH("4- Bajo",K25)))</formula>
    </cfRule>
    <cfRule type="containsText" dxfId="535" priority="165" operator="containsText" text="1- Bajo">
      <formula>NOT(ISERROR(SEARCH("1- Bajo",K25)))</formula>
    </cfRule>
  </conditionalFormatting>
  <conditionalFormatting sqref="K30:L30">
    <cfRule type="containsText" dxfId="534" priority="137" operator="containsText" text="3- Moderado">
      <formula>NOT(ISERROR(SEARCH("3- Moderado",K30)))</formula>
    </cfRule>
    <cfRule type="containsText" dxfId="533" priority="138" operator="containsText" text="6- Moderado">
      <formula>NOT(ISERROR(SEARCH("6- Moderado",K30)))</formula>
    </cfRule>
    <cfRule type="containsText" dxfId="532" priority="139" operator="containsText" text="4- Moderado">
      <formula>NOT(ISERROR(SEARCH("4- Moderado",K30)))</formula>
    </cfRule>
    <cfRule type="containsText" dxfId="531" priority="140" operator="containsText" text="3- Bajo">
      <formula>NOT(ISERROR(SEARCH("3- Bajo",K30)))</formula>
    </cfRule>
    <cfRule type="containsText" dxfId="530" priority="141" operator="containsText" text="4- Bajo">
      <formula>NOT(ISERROR(SEARCH("4- Bajo",K30)))</formula>
    </cfRule>
    <cfRule type="containsText" dxfId="529" priority="142" operator="containsText" text="1- Bajo">
      <formula>NOT(ISERROR(SEARCH("1- Bajo",K30)))</formula>
    </cfRule>
  </conditionalFormatting>
  <conditionalFormatting sqref="K35:L35">
    <cfRule type="containsText" dxfId="528" priority="114" operator="containsText" text="3- Moderado">
      <formula>NOT(ISERROR(SEARCH("3- Moderado",K35)))</formula>
    </cfRule>
    <cfRule type="containsText" dxfId="527" priority="115" operator="containsText" text="6- Moderado">
      <formula>NOT(ISERROR(SEARCH("6- Moderado",K35)))</formula>
    </cfRule>
    <cfRule type="containsText" dxfId="526" priority="116" operator="containsText" text="4- Moderado">
      <formula>NOT(ISERROR(SEARCH("4- Moderado",K35)))</formula>
    </cfRule>
    <cfRule type="containsText" dxfId="525" priority="117" operator="containsText" text="3- Bajo">
      <formula>NOT(ISERROR(SEARCH("3- Bajo",K35)))</formula>
    </cfRule>
    <cfRule type="containsText" dxfId="524" priority="118" operator="containsText" text="4- Bajo">
      <formula>NOT(ISERROR(SEARCH("4- Bajo",K35)))</formula>
    </cfRule>
    <cfRule type="containsText" dxfId="523" priority="119" operator="containsText" text="1- Bajo">
      <formula>NOT(ISERROR(SEARCH("1- Bajo",K35)))</formula>
    </cfRule>
  </conditionalFormatting>
  <conditionalFormatting sqref="K40:L40">
    <cfRule type="containsText" dxfId="522" priority="91" operator="containsText" text="3- Moderado">
      <formula>NOT(ISERROR(SEARCH("3- Moderado",K40)))</formula>
    </cfRule>
    <cfRule type="containsText" dxfId="521" priority="92" operator="containsText" text="6- Moderado">
      <formula>NOT(ISERROR(SEARCH("6- Moderado",K40)))</formula>
    </cfRule>
    <cfRule type="containsText" dxfId="520" priority="93" operator="containsText" text="4- Moderado">
      <formula>NOT(ISERROR(SEARCH("4- Moderado",K40)))</formula>
    </cfRule>
    <cfRule type="containsText" dxfId="519" priority="94" operator="containsText" text="3- Bajo">
      <formula>NOT(ISERROR(SEARCH("3- Bajo",K40)))</formula>
    </cfRule>
    <cfRule type="containsText" dxfId="518" priority="95" operator="containsText" text="4- Bajo">
      <formula>NOT(ISERROR(SEARCH("4- Bajo",K40)))</formula>
    </cfRule>
    <cfRule type="containsText" dxfId="517" priority="96" operator="containsText" text="1- Bajo">
      <formula>NOT(ISERROR(SEARCH("1- Bajo",K40)))</formula>
    </cfRule>
  </conditionalFormatting>
  <conditionalFormatting sqref="K45:L45">
    <cfRule type="containsText" dxfId="516" priority="68" operator="containsText" text="3- Moderado">
      <formula>NOT(ISERROR(SEARCH("3- Moderado",K45)))</formula>
    </cfRule>
    <cfRule type="containsText" dxfId="515" priority="69" operator="containsText" text="6- Moderado">
      <formula>NOT(ISERROR(SEARCH("6- Moderado",K45)))</formula>
    </cfRule>
    <cfRule type="containsText" dxfId="514" priority="70" operator="containsText" text="4- Moderado">
      <formula>NOT(ISERROR(SEARCH("4- Moderado",K45)))</formula>
    </cfRule>
    <cfRule type="containsText" dxfId="513" priority="71" operator="containsText" text="3- Bajo">
      <formula>NOT(ISERROR(SEARCH("3- Bajo",K45)))</formula>
    </cfRule>
    <cfRule type="containsText" dxfId="512" priority="72" operator="containsText" text="4- Bajo">
      <formula>NOT(ISERROR(SEARCH("4- Bajo",K45)))</formula>
    </cfRule>
    <cfRule type="containsText" dxfId="511" priority="73" operator="containsText" text="1- Bajo">
      <formula>NOT(ISERROR(SEARCH("1- Bajo",K45)))</formula>
    </cfRule>
  </conditionalFormatting>
  <conditionalFormatting sqref="K50:L50">
    <cfRule type="containsText" dxfId="510" priority="45" operator="containsText" text="3- Moderado">
      <formula>NOT(ISERROR(SEARCH("3- Moderado",K50)))</formula>
    </cfRule>
    <cfRule type="containsText" dxfId="509" priority="46" operator="containsText" text="6- Moderado">
      <formula>NOT(ISERROR(SEARCH("6- Moderado",K50)))</formula>
    </cfRule>
    <cfRule type="containsText" dxfId="508" priority="47" operator="containsText" text="4- Moderado">
      <formula>NOT(ISERROR(SEARCH("4- Moderado",K50)))</formula>
    </cfRule>
    <cfRule type="containsText" dxfId="507" priority="48" operator="containsText" text="3- Bajo">
      <formula>NOT(ISERROR(SEARCH("3- Bajo",K50)))</formula>
    </cfRule>
    <cfRule type="containsText" dxfId="506" priority="49" operator="containsText" text="4- Bajo">
      <formula>NOT(ISERROR(SEARCH("4- Bajo",K50)))</formula>
    </cfRule>
    <cfRule type="containsText" dxfId="505" priority="50" operator="containsText" text="1- Bajo">
      <formula>NOT(ISERROR(SEARCH("1- Bajo",K50)))</formula>
    </cfRule>
  </conditionalFormatting>
  <conditionalFormatting sqref="L10:L54">
    <cfRule type="containsText" dxfId="504" priority="1" operator="containsText" text="Catastrófico">
      <formula>NOT(ISERROR(SEARCH("Catastrófico",L10)))</formula>
    </cfRule>
    <cfRule type="containsText" dxfId="503" priority="2" operator="containsText" text="Mayor">
      <formula>NOT(ISERROR(SEARCH("Mayor",L10)))</formula>
    </cfRule>
    <cfRule type="containsText" dxfId="502" priority="3" operator="containsText" text="Menor">
      <formula>NOT(ISERROR(SEARCH("Menor",L10)))</formula>
    </cfRule>
    <cfRule type="containsText" dxfId="501" priority="4" operator="containsText" text="Leve">
      <formula>NOT(ISERROR(SEARCH("Leve",L10)))</formula>
    </cfRule>
  </conditionalFormatting>
  <conditionalFormatting sqref="L10:M54">
    <cfRule type="containsText" dxfId="500" priority="12" operator="containsText" text="Moderado">
      <formula>NOT(ISERROR(SEARCH("Moderado",L10)))</formula>
    </cfRule>
  </conditionalFormatting>
  <conditionalFormatting sqref="M10:M19">
    <cfRule type="containsText" dxfId="499" priority="237" operator="containsText" text="Bajo">
      <formula>NOT(ISERROR(SEARCH("Bajo",M10)))</formula>
    </cfRule>
    <cfRule type="containsText" dxfId="498" priority="238" operator="containsText" text="Moderado">
      <formula>NOT(ISERROR(SEARCH("Moderado",M10)))</formula>
    </cfRule>
    <cfRule type="colorScale" priority="239">
      <colorScale>
        <cfvo type="min"/>
        <cfvo type="max"/>
        <color rgb="FFFF7128"/>
        <color rgb="FFFFEF9C"/>
      </colorScale>
    </cfRule>
  </conditionalFormatting>
  <conditionalFormatting sqref="M10:M54">
    <cfRule type="containsText" dxfId="497" priority="31" operator="containsText" text="Alto">
      <formula>NOT(ISERROR(SEARCH("Alto",M10)))</formula>
    </cfRule>
    <cfRule type="containsText" dxfId="496" priority="32" operator="containsText" text="Extremo">
      <formula>NOT(ISERROR(SEARCH("Extremo",M10)))</formula>
    </cfRule>
  </conditionalFormatting>
  <conditionalFormatting sqref="M20:M24">
    <cfRule type="colorScale" priority="175">
      <colorScale>
        <cfvo type="min"/>
        <cfvo type="max"/>
        <color rgb="FFFF7128"/>
        <color rgb="FFFFEF9C"/>
      </colorScale>
    </cfRule>
  </conditionalFormatting>
  <conditionalFormatting sqref="M20:M54">
    <cfRule type="containsText" dxfId="495" priority="29" operator="containsText" text="Bajo">
      <formula>NOT(ISERROR(SEARCH("Bajo",M20)))</formula>
    </cfRule>
    <cfRule type="containsText" dxfId="494" priority="30" operator="containsText" text="Moderado">
      <formula>NOT(ISERROR(SEARCH("Moderado",M20)))</formula>
    </cfRule>
  </conditionalFormatting>
  <conditionalFormatting sqref="M25:M29">
    <cfRule type="colorScale" priority="152">
      <colorScale>
        <cfvo type="min"/>
        <cfvo type="max"/>
        <color rgb="FFFF7128"/>
        <color rgb="FFFFEF9C"/>
      </colorScale>
    </cfRule>
  </conditionalFormatting>
  <conditionalFormatting sqref="M30:M34">
    <cfRule type="colorScale" priority="129">
      <colorScale>
        <cfvo type="min"/>
        <cfvo type="max"/>
        <color rgb="FFFF7128"/>
        <color rgb="FFFFEF9C"/>
      </colorScale>
    </cfRule>
  </conditionalFormatting>
  <conditionalFormatting sqref="M35:M39">
    <cfRule type="colorScale" priority="106">
      <colorScale>
        <cfvo type="min"/>
        <cfvo type="max"/>
        <color rgb="FFFF7128"/>
        <color rgb="FFFFEF9C"/>
      </colorScale>
    </cfRule>
  </conditionalFormatting>
  <conditionalFormatting sqref="M40:M44">
    <cfRule type="colorScale" priority="83">
      <colorScale>
        <cfvo type="min"/>
        <cfvo type="max"/>
        <color rgb="FFFF7128"/>
        <color rgb="FFFFEF9C"/>
      </colorScale>
    </cfRule>
  </conditionalFormatting>
  <conditionalFormatting sqref="M45:M49">
    <cfRule type="colorScale" priority="60">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493" priority="192" operator="containsText" text="3- Moderado">
      <formula>NOT(ISERROR(SEARCH("3- Moderado",N10)))</formula>
    </cfRule>
    <cfRule type="containsText" dxfId="492" priority="193" operator="containsText" text="6- Moderado">
      <formula>NOT(ISERROR(SEARCH("6- Moderado",N10)))</formula>
    </cfRule>
    <cfRule type="containsText" dxfId="491" priority="194" operator="containsText" text="4- Moderado">
      <formula>NOT(ISERROR(SEARCH("4- Moderado",N10)))</formula>
    </cfRule>
    <cfRule type="containsText" dxfId="490" priority="195" operator="containsText" text="3- Bajo">
      <formula>NOT(ISERROR(SEARCH("3- Bajo",N10)))</formula>
    </cfRule>
    <cfRule type="containsText" dxfId="489" priority="196" operator="containsText" text="4- Bajo">
      <formula>NOT(ISERROR(SEARCH("4- Bajo",N10)))</formula>
    </cfRule>
    <cfRule type="containsText" dxfId="488" priority="197" operator="containsText" text="1- Bajo">
      <formula>NOT(ISERROR(SEARCH("1- Bajo",N10)))</formula>
    </cfRule>
  </conditionalFormatting>
  <conditionalFormatting sqref="N20">
    <cfRule type="containsText" dxfId="487" priority="169" operator="containsText" text="3- Moderado">
      <formula>NOT(ISERROR(SEARCH("3- Moderado",N20)))</formula>
    </cfRule>
    <cfRule type="containsText" dxfId="486" priority="170" operator="containsText" text="6- Moderado">
      <formula>NOT(ISERROR(SEARCH("6- Moderado",N20)))</formula>
    </cfRule>
    <cfRule type="containsText" dxfId="485" priority="171" operator="containsText" text="4- Moderado">
      <formula>NOT(ISERROR(SEARCH("4- Moderado",N20)))</formula>
    </cfRule>
    <cfRule type="containsText" dxfId="484" priority="172" operator="containsText" text="3- Bajo">
      <formula>NOT(ISERROR(SEARCH("3- Bajo",N20)))</formula>
    </cfRule>
    <cfRule type="containsText" dxfId="483" priority="173" operator="containsText" text="4- Bajo">
      <formula>NOT(ISERROR(SEARCH("4- Bajo",N20)))</formula>
    </cfRule>
    <cfRule type="containsText" dxfId="482" priority="174" operator="containsText" text="1- Bajo">
      <formula>NOT(ISERROR(SEARCH("1- Bajo",N20)))</formula>
    </cfRule>
  </conditionalFormatting>
  <conditionalFormatting sqref="N25">
    <cfRule type="containsText" dxfId="481" priority="146" operator="containsText" text="3- Moderado">
      <formula>NOT(ISERROR(SEARCH("3- Moderado",N25)))</formula>
    </cfRule>
    <cfRule type="containsText" dxfId="480" priority="147" operator="containsText" text="6- Moderado">
      <formula>NOT(ISERROR(SEARCH("6- Moderado",N25)))</formula>
    </cfRule>
    <cfRule type="containsText" dxfId="479" priority="148" operator="containsText" text="4- Moderado">
      <formula>NOT(ISERROR(SEARCH("4- Moderado",N25)))</formula>
    </cfRule>
    <cfRule type="containsText" dxfId="478" priority="149" operator="containsText" text="3- Bajo">
      <formula>NOT(ISERROR(SEARCH("3- Bajo",N25)))</formula>
    </cfRule>
    <cfRule type="containsText" dxfId="477" priority="150" operator="containsText" text="4- Bajo">
      <formula>NOT(ISERROR(SEARCH("4- Bajo",N25)))</formula>
    </cfRule>
    <cfRule type="containsText" dxfId="476" priority="151" operator="containsText" text="1- Bajo">
      <formula>NOT(ISERROR(SEARCH("1- Bajo",N25)))</formula>
    </cfRule>
  </conditionalFormatting>
  <conditionalFormatting sqref="N30">
    <cfRule type="containsText" dxfId="475" priority="123" operator="containsText" text="3- Moderado">
      <formula>NOT(ISERROR(SEARCH("3- Moderado",N30)))</formula>
    </cfRule>
    <cfRule type="containsText" dxfId="474" priority="124" operator="containsText" text="6- Moderado">
      <formula>NOT(ISERROR(SEARCH("6- Moderado",N30)))</formula>
    </cfRule>
    <cfRule type="containsText" dxfId="473" priority="125" operator="containsText" text="4- Moderado">
      <formula>NOT(ISERROR(SEARCH("4- Moderado",N30)))</formula>
    </cfRule>
    <cfRule type="containsText" dxfId="472" priority="126" operator="containsText" text="3- Bajo">
      <formula>NOT(ISERROR(SEARCH("3- Bajo",N30)))</formula>
    </cfRule>
    <cfRule type="containsText" dxfId="471" priority="127" operator="containsText" text="4- Bajo">
      <formula>NOT(ISERROR(SEARCH("4- Bajo",N30)))</formula>
    </cfRule>
    <cfRule type="containsText" dxfId="470" priority="128" operator="containsText" text="1- Bajo">
      <formula>NOT(ISERROR(SEARCH("1- Bajo",N30)))</formula>
    </cfRule>
  </conditionalFormatting>
  <conditionalFormatting sqref="N35">
    <cfRule type="containsText" dxfId="469" priority="100" operator="containsText" text="3- Moderado">
      <formula>NOT(ISERROR(SEARCH("3- Moderado",N35)))</formula>
    </cfRule>
    <cfRule type="containsText" dxfId="468" priority="101" operator="containsText" text="6- Moderado">
      <formula>NOT(ISERROR(SEARCH("6- Moderado",N35)))</formula>
    </cfRule>
    <cfRule type="containsText" dxfId="467" priority="102" operator="containsText" text="4- Moderado">
      <formula>NOT(ISERROR(SEARCH("4- Moderado",N35)))</formula>
    </cfRule>
    <cfRule type="containsText" dxfId="466" priority="103" operator="containsText" text="3- Bajo">
      <formula>NOT(ISERROR(SEARCH("3- Bajo",N35)))</formula>
    </cfRule>
    <cfRule type="containsText" dxfId="465" priority="104" operator="containsText" text="4- Bajo">
      <formula>NOT(ISERROR(SEARCH("4- Bajo",N35)))</formula>
    </cfRule>
    <cfRule type="containsText" dxfId="464" priority="105" operator="containsText" text="1- Bajo">
      <formula>NOT(ISERROR(SEARCH("1- Bajo",N35)))</formula>
    </cfRule>
  </conditionalFormatting>
  <conditionalFormatting sqref="N40">
    <cfRule type="containsText" dxfId="463" priority="77" operator="containsText" text="3- Moderado">
      <formula>NOT(ISERROR(SEARCH("3- Moderado",N40)))</formula>
    </cfRule>
    <cfRule type="containsText" dxfId="462" priority="78" operator="containsText" text="6- Moderado">
      <formula>NOT(ISERROR(SEARCH("6- Moderado",N40)))</formula>
    </cfRule>
    <cfRule type="containsText" dxfId="461" priority="79" operator="containsText" text="4- Moderado">
      <formula>NOT(ISERROR(SEARCH("4- Moderado",N40)))</formula>
    </cfRule>
    <cfRule type="containsText" dxfId="460" priority="80" operator="containsText" text="3- Bajo">
      <formula>NOT(ISERROR(SEARCH("3- Bajo",N40)))</formula>
    </cfRule>
    <cfRule type="containsText" dxfId="459" priority="81" operator="containsText" text="4- Bajo">
      <formula>NOT(ISERROR(SEARCH("4- Bajo",N40)))</formula>
    </cfRule>
    <cfRule type="containsText" dxfId="458" priority="82" operator="containsText" text="1- Bajo">
      <formula>NOT(ISERROR(SEARCH("1- Bajo",N40)))</formula>
    </cfRule>
  </conditionalFormatting>
  <conditionalFormatting sqref="N45">
    <cfRule type="containsText" dxfId="457" priority="54" operator="containsText" text="3- Moderado">
      <formula>NOT(ISERROR(SEARCH("3- Moderado",N45)))</formula>
    </cfRule>
    <cfRule type="containsText" dxfId="456" priority="55" operator="containsText" text="6- Moderado">
      <formula>NOT(ISERROR(SEARCH("6- Moderado",N45)))</formula>
    </cfRule>
    <cfRule type="containsText" dxfId="455" priority="56" operator="containsText" text="4- Moderado">
      <formula>NOT(ISERROR(SEARCH("4- Moderado",N45)))</formula>
    </cfRule>
    <cfRule type="containsText" dxfId="454" priority="57" operator="containsText" text="3- Bajo">
      <formula>NOT(ISERROR(SEARCH("3- Bajo",N45)))</formula>
    </cfRule>
    <cfRule type="containsText" dxfId="453" priority="58" operator="containsText" text="4- Bajo">
      <formula>NOT(ISERROR(SEARCH("4- Bajo",N45)))</formula>
    </cfRule>
    <cfRule type="containsText" dxfId="452" priority="59" operator="containsText" text="1- Bajo">
      <formula>NOT(ISERROR(SEARCH("1- Bajo",N45)))</formula>
    </cfRule>
  </conditionalFormatting>
  <conditionalFormatting sqref="N50">
    <cfRule type="containsText" dxfId="451" priority="23" operator="containsText" text="3- Moderado">
      <formula>NOT(ISERROR(SEARCH("3- Moderado",N50)))</formula>
    </cfRule>
    <cfRule type="containsText" dxfId="450" priority="24" operator="containsText" text="6- Moderado">
      <formula>NOT(ISERROR(SEARCH("6- Moderado",N50)))</formula>
    </cfRule>
    <cfRule type="containsText" dxfId="449" priority="25" operator="containsText" text="4- Moderado">
      <formula>NOT(ISERROR(SEARCH("4- Moderado",N50)))</formula>
    </cfRule>
    <cfRule type="containsText" dxfId="448" priority="26" operator="containsText" text="3- Bajo">
      <formula>NOT(ISERROR(SEARCH("3- Bajo",N50)))</formula>
    </cfRule>
    <cfRule type="containsText" dxfId="447" priority="27" operator="containsText" text="4- Bajo">
      <formula>NOT(ISERROR(SEARCH("4- Bajo",N50)))</formula>
    </cfRule>
    <cfRule type="containsText" dxfId="446" priority="28"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D1" zoomScale="71" zoomScaleNormal="71" workbookViewId="0">
      <selection activeCell="D4" sqref="D4:N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22"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7109375" style="171" customWidth="1"/>
    <col min="13" max="13" width="18.28515625" style="171" bestFit="1" customWidth="1"/>
    <col min="14" max="14" width="18.28515625" bestFit="1" customWidth="1"/>
    <col min="15" max="15" width="32.7109375" customWidth="1"/>
    <col min="16" max="16" width="16.5703125" customWidth="1"/>
    <col min="17" max="17" width="14.28515625" customWidth="1"/>
    <col min="18" max="18" width="17.7109375" customWidth="1"/>
    <col min="19" max="19" width="15.28515625" customWidth="1"/>
    <col min="20" max="20" width="35.28515625" customWidth="1"/>
    <col min="21" max="176" width="11.42578125" style="7"/>
  </cols>
  <sheetData>
    <row r="1" spans="1:278" s="152" customFormat="1" ht="16.5" customHeight="1" x14ac:dyDescent="0.3">
      <c r="A1" s="334"/>
      <c r="B1" s="335"/>
      <c r="C1" s="335"/>
      <c r="D1" s="455" t="s">
        <v>601</v>
      </c>
      <c r="E1" s="455"/>
      <c r="F1" s="455"/>
      <c r="G1" s="455"/>
      <c r="H1" s="455"/>
      <c r="I1" s="455"/>
      <c r="J1" s="455"/>
      <c r="K1" s="455"/>
      <c r="L1" s="455"/>
      <c r="M1" s="455"/>
      <c r="N1" s="455"/>
      <c r="O1" s="455"/>
      <c r="P1" s="455"/>
      <c r="Q1" s="456"/>
      <c r="R1" s="449" t="s">
        <v>234</v>
      </c>
      <c r="S1" s="449"/>
      <c r="T1" s="449"/>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3">
      <c r="A2" s="336"/>
      <c r="B2" s="337"/>
      <c r="C2" s="337"/>
      <c r="D2" s="457"/>
      <c r="E2" s="457"/>
      <c r="F2" s="457"/>
      <c r="G2" s="457"/>
      <c r="H2" s="457"/>
      <c r="I2" s="457"/>
      <c r="J2" s="457"/>
      <c r="K2" s="457"/>
      <c r="L2" s="457"/>
      <c r="M2" s="457"/>
      <c r="N2" s="457"/>
      <c r="O2" s="457"/>
      <c r="P2" s="457"/>
      <c r="Q2" s="458"/>
      <c r="R2" s="449"/>
      <c r="S2" s="449"/>
      <c r="T2" s="449"/>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3">
      <c r="A3" s="2"/>
      <c r="B3" s="2"/>
      <c r="C3" s="223"/>
      <c r="D3" s="457"/>
      <c r="E3" s="457"/>
      <c r="F3" s="457"/>
      <c r="G3" s="457"/>
      <c r="H3" s="457"/>
      <c r="I3" s="457"/>
      <c r="J3" s="457"/>
      <c r="K3" s="457"/>
      <c r="L3" s="457"/>
      <c r="M3" s="457"/>
      <c r="N3" s="457"/>
      <c r="O3" s="457"/>
      <c r="P3" s="457"/>
      <c r="Q3" s="458"/>
      <c r="R3" s="449"/>
      <c r="S3" s="449"/>
      <c r="T3" s="449"/>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3">
      <c r="A4" s="326" t="s">
        <v>235</v>
      </c>
      <c r="B4" s="327"/>
      <c r="C4" s="328"/>
      <c r="D4" s="329" t="s">
        <v>236</v>
      </c>
      <c r="E4" s="330"/>
      <c r="F4" s="330"/>
      <c r="G4" s="330"/>
      <c r="H4" s="330"/>
      <c r="I4" s="330"/>
      <c r="J4" s="330"/>
      <c r="K4" s="330"/>
      <c r="L4" s="330"/>
      <c r="M4" s="330"/>
      <c r="N4" s="331"/>
      <c r="O4" s="333"/>
      <c r="P4" s="333"/>
      <c r="Q4" s="33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8.45" customHeight="1" x14ac:dyDescent="0.3">
      <c r="A5" s="326" t="s">
        <v>239</v>
      </c>
      <c r="B5" s="327"/>
      <c r="C5" s="328"/>
      <c r="D5" s="338" t="s">
        <v>561</v>
      </c>
      <c r="E5" s="339"/>
      <c r="F5" s="339"/>
      <c r="G5" s="339"/>
      <c r="H5" s="339"/>
      <c r="I5" s="339"/>
      <c r="J5" s="339"/>
      <c r="K5" s="339"/>
      <c r="L5" s="339"/>
      <c r="M5" s="339"/>
      <c r="N5" s="34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1.9" customHeight="1" thickBot="1" x14ac:dyDescent="0.35">
      <c r="A6" s="326" t="s">
        <v>237</v>
      </c>
      <c r="B6" s="327"/>
      <c r="C6" s="328"/>
      <c r="D6" s="338" t="s">
        <v>241</v>
      </c>
      <c r="E6" s="339"/>
      <c r="F6" s="339"/>
      <c r="G6" s="339"/>
      <c r="H6" s="339"/>
      <c r="I6" s="339"/>
      <c r="J6" s="339"/>
      <c r="K6" s="339"/>
      <c r="L6" s="339"/>
      <c r="M6" s="339"/>
      <c r="N6" s="34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6" customFormat="1" ht="40.5" customHeight="1" thickTop="1" thickBot="1" x14ac:dyDescent="0.3">
      <c r="A7" s="450" t="s">
        <v>562</v>
      </c>
      <c r="B7" s="451"/>
      <c r="C7" s="451"/>
      <c r="D7" s="451"/>
      <c r="E7" s="451"/>
      <c r="F7" s="452"/>
      <c r="G7" s="173"/>
      <c r="H7" s="453" t="s">
        <v>563</v>
      </c>
      <c r="I7" s="453"/>
      <c r="J7" s="453"/>
      <c r="K7" s="453" t="s">
        <v>564</v>
      </c>
      <c r="L7" s="453"/>
      <c r="M7" s="453"/>
      <c r="N7" s="454" t="s">
        <v>565</v>
      </c>
      <c r="O7" s="459" t="s">
        <v>566</v>
      </c>
      <c r="P7" s="461" t="s">
        <v>567</v>
      </c>
      <c r="Q7" s="462"/>
      <c r="R7" s="461" t="s">
        <v>568</v>
      </c>
      <c r="S7" s="462"/>
      <c r="T7" s="463" t="s">
        <v>600</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1.15" customHeight="1" thickTop="1" thickBot="1" x14ac:dyDescent="0.3">
      <c r="A8" s="182" t="s">
        <v>27</v>
      </c>
      <c r="B8" s="182" t="s">
        <v>248</v>
      </c>
      <c r="C8" s="183" t="s">
        <v>187</v>
      </c>
      <c r="D8" s="174" t="s">
        <v>249</v>
      </c>
      <c r="E8" s="224" t="s">
        <v>191</v>
      </c>
      <c r="F8" s="224" t="s">
        <v>193</v>
      </c>
      <c r="G8" s="224" t="s">
        <v>195</v>
      </c>
      <c r="H8" s="176" t="s">
        <v>570</v>
      </c>
      <c r="I8" s="176" t="s">
        <v>533</v>
      </c>
      <c r="J8" s="176" t="s">
        <v>571</v>
      </c>
      <c r="K8" s="176" t="s">
        <v>570</v>
      </c>
      <c r="L8" s="176" t="s">
        <v>572</v>
      </c>
      <c r="M8" s="176" t="s">
        <v>571</v>
      </c>
      <c r="N8" s="454"/>
      <c r="O8" s="460"/>
      <c r="P8" s="177" t="s">
        <v>573</v>
      </c>
      <c r="Q8" s="177" t="s">
        <v>574</v>
      </c>
      <c r="R8" s="177" t="s">
        <v>575</v>
      </c>
      <c r="S8" s="177" t="s">
        <v>576</v>
      </c>
      <c r="T8" s="463"/>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x14ac:dyDescent="0.3">
      <c r="A9" s="464"/>
      <c r="B9" s="465"/>
      <c r="C9" s="465"/>
      <c r="D9" s="465"/>
      <c r="E9" s="465"/>
      <c r="F9" s="465"/>
      <c r="G9" s="465"/>
      <c r="H9" s="465"/>
      <c r="I9" s="465"/>
      <c r="J9" s="465"/>
      <c r="K9" s="465"/>
      <c r="L9" s="465"/>
      <c r="M9" s="465"/>
      <c r="N9" s="465"/>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x14ac:dyDescent="0.2">
      <c r="A10" s="466">
        <f>'Mapa Final'!A15</f>
        <v>1</v>
      </c>
      <c r="B10" s="512" t="str">
        <f>'Mapa Final'!B15</f>
        <v>Omisión</v>
      </c>
      <c r="C10" s="469" t="str">
        <f>'Mapa Final'!C15</f>
        <v>Incumplimiento de las metas establecidas</v>
      </c>
      <c r="D10" s="469" t="str">
        <f>'Mapa Final'!D15</f>
        <v xml:space="preserve">
1. Alto volumen de  trabajo.
2. Falta de recursos de automatización para la valoración de documentos (base de datos, software, herramientas ofimáticas especializadas).
3. Falta de capacitación en el procedimiento.</v>
      </c>
      <c r="E10" s="472" t="str">
        <f>'Mapa Final'!E15</f>
        <v>Inadecuada valoración de los anexos presentados con la solicitud de prácticas académicas Acuerdo PCSJA17-10870 de 2017</v>
      </c>
      <c r="F10" s="472" t="str">
        <f>'Mapa Final'!F15</f>
        <v>Inadmisión o rechazo de estudiantes que cumplen con los requisitos para realizar prácticas académicas Acuerdo PCSJA17-10870 de 2017</v>
      </c>
      <c r="G10" s="472" t="str">
        <f>'Mapa Final'!G15</f>
        <v>Usuarios, productos y prácticas organizacionales</v>
      </c>
      <c r="H10" s="481" t="str">
        <f>'Mapa Final'!I15</f>
        <v>Media</v>
      </c>
      <c r="I10" s="484" t="str">
        <f>'Mapa Final'!L15</f>
        <v>Leve</v>
      </c>
      <c r="J10" s="502" t="str">
        <f>'Mapa Final'!N15</f>
        <v>Moderado</v>
      </c>
      <c r="K10" s="490" t="str">
        <f>'Mapa Final'!AA15</f>
        <v>Baja</v>
      </c>
      <c r="L10" s="490" t="str">
        <f>'Mapa Final'!AE15</f>
        <v>Leve</v>
      </c>
      <c r="M10" s="487" t="str">
        <f>'Mapa Final'!AG15</f>
        <v>Bajo</v>
      </c>
      <c r="N10" s="490" t="str">
        <f>'Mapa Final'!AH15</f>
        <v>Aceptar</v>
      </c>
      <c r="O10" s="499" t="s">
        <v>589</v>
      </c>
      <c r="P10" s="496"/>
      <c r="Q10" s="499" t="s">
        <v>578</v>
      </c>
      <c r="R10" s="475">
        <v>45108</v>
      </c>
      <c r="S10" s="475">
        <v>45199</v>
      </c>
      <c r="T10" s="499"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x14ac:dyDescent="0.2">
      <c r="A11" s="467"/>
      <c r="B11" s="295"/>
      <c r="C11" s="470"/>
      <c r="D11" s="470"/>
      <c r="E11" s="473"/>
      <c r="F11" s="473"/>
      <c r="G11" s="473"/>
      <c r="H11" s="482"/>
      <c r="I11" s="485"/>
      <c r="J11" s="503"/>
      <c r="K11" s="491"/>
      <c r="L11" s="491"/>
      <c r="M11" s="488"/>
      <c r="N11" s="491"/>
      <c r="O11" s="479"/>
      <c r="P11" s="497"/>
      <c r="Q11" s="479"/>
      <c r="R11" s="500"/>
      <c r="S11" s="476"/>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x14ac:dyDescent="0.2">
      <c r="A12" s="467"/>
      <c r="B12" s="295"/>
      <c r="C12" s="470"/>
      <c r="D12" s="470"/>
      <c r="E12" s="473"/>
      <c r="F12" s="473"/>
      <c r="G12" s="473"/>
      <c r="H12" s="482"/>
      <c r="I12" s="485"/>
      <c r="J12" s="503"/>
      <c r="K12" s="491"/>
      <c r="L12" s="491"/>
      <c r="M12" s="488"/>
      <c r="N12" s="491"/>
      <c r="O12" s="479"/>
      <c r="P12" s="497"/>
      <c r="Q12" s="479"/>
      <c r="R12" s="500"/>
      <c r="S12" s="476"/>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x14ac:dyDescent="0.2">
      <c r="A13" s="467"/>
      <c r="B13" s="295"/>
      <c r="C13" s="470"/>
      <c r="D13" s="470"/>
      <c r="E13" s="473"/>
      <c r="F13" s="473"/>
      <c r="G13" s="473"/>
      <c r="H13" s="482"/>
      <c r="I13" s="485"/>
      <c r="J13" s="503"/>
      <c r="K13" s="491"/>
      <c r="L13" s="491"/>
      <c r="M13" s="488"/>
      <c r="N13" s="491"/>
      <c r="O13" s="479"/>
      <c r="P13" s="497"/>
      <c r="Q13" s="479"/>
      <c r="R13" s="500"/>
      <c r="S13" s="476"/>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408.6" customHeight="1" thickBot="1" x14ac:dyDescent="0.25">
      <c r="A14" s="468"/>
      <c r="B14" s="511"/>
      <c r="C14" s="471"/>
      <c r="D14" s="471"/>
      <c r="E14" s="474"/>
      <c r="F14" s="474"/>
      <c r="G14" s="474"/>
      <c r="H14" s="483"/>
      <c r="I14" s="486"/>
      <c r="J14" s="504"/>
      <c r="K14" s="492"/>
      <c r="L14" s="492"/>
      <c r="M14" s="489"/>
      <c r="N14" s="492"/>
      <c r="O14" s="480"/>
      <c r="P14" s="498"/>
      <c r="Q14" s="480"/>
      <c r="R14" s="501"/>
      <c r="S14" s="477"/>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x14ac:dyDescent="0.2">
      <c r="A15" s="466">
        <f>'Mapa Final'!A19</f>
        <v>2</v>
      </c>
      <c r="B15" s="512" t="str">
        <f>'Mapa Final'!B19</f>
        <v xml:space="preserve">Inexactitud </v>
      </c>
      <c r="C15" s="469" t="str">
        <f>'Mapa Final'!C19</f>
        <v>Afectación en la Prestación del Servicio de Justicia</v>
      </c>
      <c r="D15" s="469" t="str">
        <f>'Mapa Final'!D19</f>
        <v xml:space="preserve">Falta de rigurosidad en la revisión de los documentos presentados por los aspirantes a integrar la lista de auxiliares de la Justicia </v>
      </c>
      <c r="E15" s="472" t="str">
        <f>'Mapa Final'!E19</f>
        <v xml:space="preserve">Presentación por parte de los aspirantes de documentos falsos, inidóneos o incompletos para acreditar el cumplimiento de requisitos que les permitan integrar la lista de auxiliares de la justicia </v>
      </c>
      <c r="F15" s="472" t="str">
        <f>'Mapa Final'!F19</f>
        <v>Recepción de documentos no aptos o ilegítimos que sirven de base para la inscripción del Registro de Auxiliares de la Justicia por falsificación de documentos, generando la expedición sin requisitos legales .</v>
      </c>
      <c r="G15" s="472" t="str">
        <f>'Mapa Final'!G19</f>
        <v>Usuarios, productos y prácticas organizacionales</v>
      </c>
      <c r="H15" s="481" t="str">
        <f>'Mapa Final'!I19</f>
        <v>Alta</v>
      </c>
      <c r="I15" s="484" t="str">
        <f>'Mapa Final'!L19</f>
        <v>Leve</v>
      </c>
      <c r="J15" s="502" t="str">
        <f>'Mapa Final'!N19</f>
        <v>Moderado</v>
      </c>
      <c r="K15" s="490" t="str">
        <f>'Mapa Final'!AA19</f>
        <v>Media</v>
      </c>
      <c r="L15" s="490" t="str">
        <f>'Mapa Final'!AE19</f>
        <v>Leve</v>
      </c>
      <c r="M15" s="487" t="str">
        <f>'Mapa Final'!AG19</f>
        <v>Moderado</v>
      </c>
      <c r="N15" s="490" t="str">
        <f>'Mapa Final'!AH19</f>
        <v>Evitar</v>
      </c>
      <c r="O15" s="499" t="s">
        <v>580</v>
      </c>
      <c r="P15" s="496"/>
      <c r="Q15" s="499" t="s">
        <v>578</v>
      </c>
      <c r="R15" s="475">
        <v>45108</v>
      </c>
      <c r="S15" s="475">
        <v>45199</v>
      </c>
      <c r="T15" s="499" t="s">
        <v>590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x14ac:dyDescent="0.2">
      <c r="A16" s="467"/>
      <c r="B16" s="295"/>
      <c r="C16" s="470"/>
      <c r="D16" s="470"/>
      <c r="E16" s="473"/>
      <c r="F16" s="473"/>
      <c r="G16" s="473"/>
      <c r="H16" s="482"/>
      <c r="I16" s="485"/>
      <c r="J16" s="503"/>
      <c r="K16" s="491"/>
      <c r="L16" s="491"/>
      <c r="M16" s="488"/>
      <c r="N16" s="491"/>
      <c r="O16" s="479"/>
      <c r="P16" s="497"/>
      <c r="Q16" s="479"/>
      <c r="R16" s="500"/>
      <c r="S16" s="476"/>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x14ac:dyDescent="0.2">
      <c r="A17" s="467"/>
      <c r="B17" s="295"/>
      <c r="C17" s="470"/>
      <c r="D17" s="470"/>
      <c r="E17" s="473"/>
      <c r="F17" s="473"/>
      <c r="G17" s="473"/>
      <c r="H17" s="482"/>
      <c r="I17" s="485"/>
      <c r="J17" s="503"/>
      <c r="K17" s="491"/>
      <c r="L17" s="491"/>
      <c r="M17" s="488"/>
      <c r="N17" s="491"/>
      <c r="O17" s="479"/>
      <c r="P17" s="497"/>
      <c r="Q17" s="479"/>
      <c r="R17" s="500"/>
      <c r="S17" s="476"/>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x14ac:dyDescent="0.2">
      <c r="A18" s="467"/>
      <c r="B18" s="295"/>
      <c r="C18" s="470"/>
      <c r="D18" s="470"/>
      <c r="E18" s="473"/>
      <c r="F18" s="473"/>
      <c r="G18" s="473"/>
      <c r="H18" s="482"/>
      <c r="I18" s="485"/>
      <c r="J18" s="503"/>
      <c r="K18" s="491"/>
      <c r="L18" s="491"/>
      <c r="M18" s="488"/>
      <c r="N18" s="491"/>
      <c r="O18" s="479"/>
      <c r="P18" s="497"/>
      <c r="Q18" s="479"/>
      <c r="R18" s="500"/>
      <c r="S18" s="476"/>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x14ac:dyDescent="0.25">
      <c r="A19" s="468"/>
      <c r="B19" s="511"/>
      <c r="C19" s="471"/>
      <c r="D19" s="471"/>
      <c r="E19" s="474"/>
      <c r="F19" s="474"/>
      <c r="G19" s="474"/>
      <c r="H19" s="483"/>
      <c r="I19" s="486"/>
      <c r="J19" s="504"/>
      <c r="K19" s="492"/>
      <c r="L19" s="492"/>
      <c r="M19" s="489"/>
      <c r="N19" s="492"/>
      <c r="O19" s="480"/>
      <c r="P19" s="498"/>
      <c r="Q19" s="480"/>
      <c r="R19" s="501"/>
      <c r="S19" s="477"/>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66">
        <f>'Mapa Final'!A24</f>
        <v>3</v>
      </c>
      <c r="B20" s="512" t="str">
        <f>'Mapa Final'!B24</f>
        <v>Corrupción</v>
      </c>
      <c r="C20" s="469" t="str">
        <f>'Mapa Final'!C24</f>
        <v>Reputacional(Corrupción)</v>
      </c>
      <c r="D20" s="469" t="str">
        <f>'Mapa Final'!D24</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72" t="str">
        <f>'Mapa Final'!E24</f>
        <v xml:space="preserve">Deficiencias en la transparencia, ética y valores. </v>
      </c>
      <c r="F20" s="472" t="str">
        <f>'Mapa Final'!F24</f>
        <v xml:space="preserve">Posibilidad de actos indebidos de  los servidores judiciales debido a  la carencia en transparencia, ética y valores </v>
      </c>
      <c r="G20" s="472" t="str">
        <f>'Mapa Final'!G24</f>
        <v>Fraude Interno</v>
      </c>
      <c r="H20" s="481" t="str">
        <f>'Mapa Final'!I24</f>
        <v>Media</v>
      </c>
      <c r="I20" s="484" t="str">
        <f>'Mapa Final'!L24</f>
        <v>Mayor</v>
      </c>
      <c r="J20" s="502" t="str">
        <f>'Mapa Final'!N24</f>
        <v xml:space="preserve">Alto </v>
      </c>
      <c r="K20" s="490" t="str">
        <f>'Mapa Final'!AA24</f>
        <v>Baja</v>
      </c>
      <c r="L20" s="490" t="str">
        <f>'Mapa Final'!AE24</f>
        <v>Mayor</v>
      </c>
      <c r="M20" s="487" t="str">
        <f>'Mapa Final'!AG24</f>
        <v xml:space="preserve">Alto </v>
      </c>
      <c r="N20" s="490" t="str">
        <f>'Mapa Final'!AH24</f>
        <v>Evitar</v>
      </c>
      <c r="O20" s="294" t="s">
        <v>309</v>
      </c>
      <c r="P20" s="505"/>
      <c r="Q20" s="505" t="s">
        <v>583</v>
      </c>
      <c r="R20" s="475">
        <v>45108</v>
      </c>
      <c r="S20" s="475">
        <v>45199</v>
      </c>
      <c r="T20" s="508" t="s">
        <v>597</v>
      </c>
    </row>
    <row r="21" spans="1:176" x14ac:dyDescent="0.25">
      <c r="A21" s="467"/>
      <c r="B21" s="295"/>
      <c r="C21" s="470"/>
      <c r="D21" s="470"/>
      <c r="E21" s="473"/>
      <c r="F21" s="473"/>
      <c r="G21" s="473"/>
      <c r="H21" s="482"/>
      <c r="I21" s="485"/>
      <c r="J21" s="503"/>
      <c r="K21" s="491"/>
      <c r="L21" s="491"/>
      <c r="M21" s="488"/>
      <c r="N21" s="491"/>
      <c r="O21" s="295"/>
      <c r="P21" s="506"/>
      <c r="Q21" s="506"/>
      <c r="R21" s="500"/>
      <c r="S21" s="476"/>
      <c r="T21" s="509"/>
    </row>
    <row r="22" spans="1:176" x14ac:dyDescent="0.25">
      <c r="A22" s="467"/>
      <c r="B22" s="295"/>
      <c r="C22" s="470"/>
      <c r="D22" s="470"/>
      <c r="E22" s="473"/>
      <c r="F22" s="473"/>
      <c r="G22" s="473"/>
      <c r="H22" s="482"/>
      <c r="I22" s="485"/>
      <c r="J22" s="503"/>
      <c r="K22" s="491"/>
      <c r="L22" s="491"/>
      <c r="M22" s="488"/>
      <c r="N22" s="491"/>
      <c r="O22" s="295"/>
      <c r="P22" s="506"/>
      <c r="Q22" s="506"/>
      <c r="R22" s="500"/>
      <c r="S22" s="476"/>
      <c r="T22" s="509"/>
    </row>
    <row r="23" spans="1:176" x14ac:dyDescent="0.25">
      <c r="A23" s="467"/>
      <c r="B23" s="295"/>
      <c r="C23" s="470"/>
      <c r="D23" s="470"/>
      <c r="E23" s="473"/>
      <c r="F23" s="473"/>
      <c r="G23" s="473"/>
      <c r="H23" s="482"/>
      <c r="I23" s="485"/>
      <c r="J23" s="503"/>
      <c r="K23" s="491"/>
      <c r="L23" s="491"/>
      <c r="M23" s="488"/>
      <c r="N23" s="491"/>
      <c r="O23" s="295"/>
      <c r="P23" s="506"/>
      <c r="Q23" s="506"/>
      <c r="R23" s="500"/>
      <c r="S23" s="476"/>
      <c r="T23" s="509"/>
    </row>
    <row r="24" spans="1:176" ht="277.5" customHeight="1" thickBot="1" x14ac:dyDescent="0.3">
      <c r="A24" s="468"/>
      <c r="B24" s="511"/>
      <c r="C24" s="471"/>
      <c r="D24" s="471"/>
      <c r="E24" s="474"/>
      <c r="F24" s="474"/>
      <c r="G24" s="474"/>
      <c r="H24" s="483"/>
      <c r="I24" s="486"/>
      <c r="J24" s="504"/>
      <c r="K24" s="492"/>
      <c r="L24" s="492"/>
      <c r="M24" s="489"/>
      <c r="N24" s="492"/>
      <c r="O24" s="296"/>
      <c r="P24" s="507"/>
      <c r="Q24" s="507"/>
      <c r="R24" s="501"/>
      <c r="S24" s="477"/>
      <c r="T24" s="510"/>
    </row>
    <row r="25" spans="1:176" x14ac:dyDescent="0.25">
      <c r="A25" s="466">
        <f>'Mapa Final'!A29</f>
        <v>4</v>
      </c>
      <c r="B25" s="512" t="str">
        <f>'Mapa Final'!B29</f>
        <v>Interrupción o demora en el Servicio Público de Administrar  Justicia.</v>
      </c>
      <c r="C25" s="469" t="str">
        <f>'Mapa Final'!C29</f>
        <v>Afectación en la Prestación del Servicio de Justicia</v>
      </c>
      <c r="D25" s="469" t="str">
        <f>'Mapa Final'!D29</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72" t="str">
        <f>'Mapa Final'!E29</f>
        <v>Suceso de fuerza mayor que imposibilitan la gestión judicial</v>
      </c>
      <c r="F25" s="472" t="str">
        <f>'Mapa Final'!F29</f>
        <v>Posibilidad de  afectación en la Prestación del Servicio de Justicia debido a un suceso de fuerza mayor que imposibilita la gestión judicial</v>
      </c>
      <c r="G25" s="472" t="str">
        <f>'Mapa Final'!G29</f>
        <v>Daños Activos Fijos/Eventos Externos</v>
      </c>
      <c r="H25" s="481" t="str">
        <f>'Mapa Final'!I29</f>
        <v>Baja</v>
      </c>
      <c r="I25" s="484" t="str">
        <f>'Mapa Final'!L29</f>
        <v>Moderado</v>
      </c>
      <c r="J25" s="502" t="str">
        <f>'Mapa Final'!N29</f>
        <v>Moderado</v>
      </c>
      <c r="K25" s="490" t="str">
        <f>'Mapa Final'!AA29</f>
        <v>Baja</v>
      </c>
      <c r="L25" s="490" t="str">
        <f>'Mapa Final'!AE29</f>
        <v>Moderado</v>
      </c>
      <c r="M25" s="487" t="str">
        <f>'Mapa Final'!AG29</f>
        <v>Moderado</v>
      </c>
      <c r="N25" s="490" t="str">
        <f>'Mapa Final'!AH29</f>
        <v>Aceptar</v>
      </c>
      <c r="O25" s="294" t="s">
        <v>321</v>
      </c>
      <c r="P25" s="505"/>
      <c r="Q25" s="505" t="s">
        <v>583</v>
      </c>
      <c r="R25" s="475">
        <v>45108</v>
      </c>
      <c r="S25" s="475">
        <v>45199</v>
      </c>
      <c r="T25" s="508" t="s">
        <v>596</v>
      </c>
    </row>
    <row r="26" spans="1:176" x14ac:dyDescent="0.25">
      <c r="A26" s="467"/>
      <c r="B26" s="295"/>
      <c r="C26" s="470"/>
      <c r="D26" s="470"/>
      <c r="E26" s="473"/>
      <c r="F26" s="473"/>
      <c r="G26" s="473"/>
      <c r="H26" s="482"/>
      <c r="I26" s="485"/>
      <c r="J26" s="503"/>
      <c r="K26" s="491"/>
      <c r="L26" s="491"/>
      <c r="M26" s="488"/>
      <c r="N26" s="491"/>
      <c r="O26" s="295"/>
      <c r="P26" s="506"/>
      <c r="Q26" s="506"/>
      <c r="R26" s="500"/>
      <c r="S26" s="476"/>
      <c r="T26" s="509"/>
    </row>
    <row r="27" spans="1:176" x14ac:dyDescent="0.25">
      <c r="A27" s="467"/>
      <c r="B27" s="295"/>
      <c r="C27" s="470"/>
      <c r="D27" s="470"/>
      <c r="E27" s="473"/>
      <c r="F27" s="473"/>
      <c r="G27" s="473"/>
      <c r="H27" s="482"/>
      <c r="I27" s="485"/>
      <c r="J27" s="503"/>
      <c r="K27" s="491"/>
      <c r="L27" s="491"/>
      <c r="M27" s="488"/>
      <c r="N27" s="491"/>
      <c r="O27" s="295"/>
      <c r="P27" s="506"/>
      <c r="Q27" s="506"/>
      <c r="R27" s="500"/>
      <c r="S27" s="476"/>
      <c r="T27" s="509"/>
    </row>
    <row r="28" spans="1:176" x14ac:dyDescent="0.25">
      <c r="A28" s="467"/>
      <c r="B28" s="295"/>
      <c r="C28" s="470"/>
      <c r="D28" s="470"/>
      <c r="E28" s="473"/>
      <c r="F28" s="473"/>
      <c r="G28" s="473"/>
      <c r="H28" s="482"/>
      <c r="I28" s="485"/>
      <c r="J28" s="503"/>
      <c r="K28" s="491"/>
      <c r="L28" s="491"/>
      <c r="M28" s="488"/>
      <c r="N28" s="491"/>
      <c r="O28" s="295"/>
      <c r="P28" s="506"/>
      <c r="Q28" s="506"/>
      <c r="R28" s="500"/>
      <c r="S28" s="476"/>
      <c r="T28" s="509"/>
    </row>
    <row r="29" spans="1:176" ht="102.75" customHeight="1" thickBot="1" x14ac:dyDescent="0.3">
      <c r="A29" s="468"/>
      <c r="B29" s="511"/>
      <c r="C29" s="471"/>
      <c r="D29" s="471"/>
      <c r="E29" s="474"/>
      <c r="F29" s="474"/>
      <c r="G29" s="474"/>
      <c r="H29" s="483"/>
      <c r="I29" s="486"/>
      <c r="J29" s="504"/>
      <c r="K29" s="492"/>
      <c r="L29" s="492"/>
      <c r="M29" s="489"/>
      <c r="N29" s="492"/>
      <c r="O29" s="296"/>
      <c r="P29" s="507"/>
      <c r="Q29" s="507"/>
      <c r="R29" s="501"/>
      <c r="S29" s="477"/>
      <c r="T29" s="510"/>
    </row>
    <row r="30" spans="1:176" ht="15" customHeight="1" x14ac:dyDescent="0.25">
      <c r="A30" s="466">
        <f>'Mapa Final'!A34</f>
        <v>5</v>
      </c>
      <c r="B30" s="512" t="str">
        <f>'Mapa Final'!B34</f>
        <v>Inaplicabilidad de la normativa ambiental vigente</v>
      </c>
      <c r="C30" s="469" t="str">
        <f>'Mapa Final'!C34</f>
        <v xml:space="preserve"> Afectación Ambiental</v>
      </c>
      <c r="D30" s="469" t="str">
        <f>'Mapa Final'!D34</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72" t="str">
        <f>'Mapa Final'!E34</f>
        <v>Desconocimiento de los lineamientos ambientales y de la normativa  ambiental vigente</v>
      </c>
      <c r="F30" s="472" t="str">
        <f>'Mapa Final'!F34</f>
        <v>Posibilidad de afectación ambiental debido al desconocimiento de las lineamientos ambientales y normativa ambiental vigente</v>
      </c>
      <c r="G30" s="472" t="str">
        <f>'Mapa Final'!G34</f>
        <v>Eventos Ambientales Internos</v>
      </c>
      <c r="H30" s="481" t="str">
        <f>'Mapa Final'!I34</f>
        <v>Media</v>
      </c>
      <c r="I30" s="484" t="str">
        <f>'Mapa Final'!L34</f>
        <v>Moderado</v>
      </c>
      <c r="J30" s="502" t="str">
        <f>'Mapa Final'!N34</f>
        <v>Moderado</v>
      </c>
      <c r="K30" s="490" t="str">
        <f>'Mapa Final'!AA34</f>
        <v>Baja</v>
      </c>
      <c r="L30" s="490" t="str">
        <f>'Mapa Final'!AE34</f>
        <v>Moderado</v>
      </c>
      <c r="M30" s="487" t="str">
        <f>'Mapa Final'!AG34</f>
        <v>Moderado</v>
      </c>
      <c r="N30" s="490" t="str">
        <f>'Mapa Final'!AH34</f>
        <v>Reducir(mitigar)</v>
      </c>
      <c r="O30" s="294" t="s">
        <v>586</v>
      </c>
      <c r="P30" s="505"/>
      <c r="Q30" s="505" t="s">
        <v>583</v>
      </c>
      <c r="R30" s="475">
        <v>45108</v>
      </c>
      <c r="S30" s="475">
        <v>45199</v>
      </c>
      <c r="T30" s="508" t="s">
        <v>595</v>
      </c>
    </row>
    <row r="31" spans="1:176" x14ac:dyDescent="0.25">
      <c r="A31" s="467"/>
      <c r="B31" s="295"/>
      <c r="C31" s="470"/>
      <c r="D31" s="470"/>
      <c r="E31" s="473"/>
      <c r="F31" s="473"/>
      <c r="G31" s="473"/>
      <c r="H31" s="482"/>
      <c r="I31" s="485"/>
      <c r="J31" s="503"/>
      <c r="K31" s="491"/>
      <c r="L31" s="491"/>
      <c r="M31" s="488"/>
      <c r="N31" s="491"/>
      <c r="O31" s="295"/>
      <c r="P31" s="506"/>
      <c r="Q31" s="506"/>
      <c r="R31" s="500"/>
      <c r="S31" s="476"/>
      <c r="T31" s="509"/>
    </row>
    <row r="32" spans="1:176" x14ac:dyDescent="0.25">
      <c r="A32" s="467"/>
      <c r="B32" s="295"/>
      <c r="C32" s="470"/>
      <c r="D32" s="470"/>
      <c r="E32" s="473"/>
      <c r="F32" s="473"/>
      <c r="G32" s="473"/>
      <c r="H32" s="482"/>
      <c r="I32" s="485"/>
      <c r="J32" s="503"/>
      <c r="K32" s="491"/>
      <c r="L32" s="491"/>
      <c r="M32" s="488"/>
      <c r="N32" s="491"/>
      <c r="O32" s="295"/>
      <c r="P32" s="506"/>
      <c r="Q32" s="506"/>
      <c r="R32" s="500"/>
      <c r="S32" s="476"/>
      <c r="T32" s="509"/>
    </row>
    <row r="33" spans="1:20" x14ac:dyDescent="0.25">
      <c r="A33" s="467"/>
      <c r="B33" s="295"/>
      <c r="C33" s="470"/>
      <c r="D33" s="470"/>
      <c r="E33" s="473"/>
      <c r="F33" s="473"/>
      <c r="G33" s="473"/>
      <c r="H33" s="482"/>
      <c r="I33" s="485"/>
      <c r="J33" s="503"/>
      <c r="K33" s="491"/>
      <c r="L33" s="491"/>
      <c r="M33" s="488"/>
      <c r="N33" s="491"/>
      <c r="O33" s="295"/>
      <c r="P33" s="506"/>
      <c r="Q33" s="506"/>
      <c r="R33" s="500"/>
      <c r="S33" s="476"/>
      <c r="T33" s="509"/>
    </row>
    <row r="34" spans="1:20" ht="278.25" customHeight="1" thickBot="1" x14ac:dyDescent="0.3">
      <c r="A34" s="468"/>
      <c r="B34" s="511"/>
      <c r="C34" s="471"/>
      <c r="D34" s="471"/>
      <c r="E34" s="474"/>
      <c r="F34" s="474"/>
      <c r="G34" s="474"/>
      <c r="H34" s="483"/>
      <c r="I34" s="486"/>
      <c r="J34" s="504"/>
      <c r="K34" s="492"/>
      <c r="L34" s="492"/>
      <c r="M34" s="489"/>
      <c r="N34" s="492"/>
      <c r="O34" s="511"/>
      <c r="P34" s="507"/>
      <c r="Q34" s="507"/>
      <c r="R34" s="501"/>
      <c r="S34" s="477"/>
      <c r="T34" s="510"/>
    </row>
    <row r="35" spans="1:20" x14ac:dyDescent="0.25">
      <c r="A35" s="466" t="e">
        <f>'Mapa Final'!#REF!</f>
        <v>#REF!</v>
      </c>
      <c r="B35" s="512" t="e">
        <f>'Mapa Final'!#REF!</f>
        <v>#REF!</v>
      </c>
      <c r="C35" s="469" t="e">
        <f>'Mapa Final'!#REF!</f>
        <v>#REF!</v>
      </c>
      <c r="D35" s="469" t="e">
        <f>'Mapa Final'!#REF!</f>
        <v>#REF!</v>
      </c>
      <c r="E35" s="472" t="e">
        <f>'Mapa Final'!#REF!</f>
        <v>#REF!</v>
      </c>
      <c r="F35" s="472" t="e">
        <f>'Mapa Final'!#REF!</f>
        <v>#REF!</v>
      </c>
      <c r="G35" s="472" t="e">
        <f>'Mapa Final'!#REF!</f>
        <v>#REF!</v>
      </c>
      <c r="H35" s="481" t="e">
        <f>'Mapa Final'!#REF!</f>
        <v>#REF!</v>
      </c>
      <c r="I35" s="484" t="e">
        <f>'Mapa Final'!#REF!</f>
        <v>#REF!</v>
      </c>
      <c r="J35" s="502" t="e">
        <f>'Mapa Final'!#REF!</f>
        <v>#REF!</v>
      </c>
      <c r="K35" s="490" t="e">
        <f>'Mapa Final'!#REF!</f>
        <v>#REF!</v>
      </c>
      <c r="L35" s="490" t="e">
        <f>'Mapa Final'!#REF!</f>
        <v>#REF!</v>
      </c>
      <c r="M35" s="487" t="e">
        <f>'Mapa Final'!#REF!</f>
        <v>#REF!</v>
      </c>
      <c r="N35" s="490" t="e">
        <f>'Mapa Final'!#REF!</f>
        <v>#REF!</v>
      </c>
      <c r="O35" s="496"/>
      <c r="P35" s="496"/>
      <c r="Q35" s="496"/>
      <c r="R35" s="496"/>
      <c r="S35" s="496"/>
      <c r="T35" s="496"/>
    </row>
    <row r="36" spans="1:20" x14ac:dyDescent="0.25">
      <c r="A36" s="467"/>
      <c r="B36" s="295"/>
      <c r="C36" s="470"/>
      <c r="D36" s="470"/>
      <c r="E36" s="473"/>
      <c r="F36" s="473"/>
      <c r="G36" s="473"/>
      <c r="H36" s="482"/>
      <c r="I36" s="485"/>
      <c r="J36" s="503"/>
      <c r="K36" s="491"/>
      <c r="L36" s="491"/>
      <c r="M36" s="488"/>
      <c r="N36" s="491"/>
      <c r="O36" s="497"/>
      <c r="P36" s="497"/>
      <c r="Q36" s="497"/>
      <c r="R36" s="497"/>
      <c r="S36" s="497"/>
      <c r="T36" s="497"/>
    </row>
    <row r="37" spans="1:20" x14ac:dyDescent="0.25">
      <c r="A37" s="467"/>
      <c r="B37" s="295"/>
      <c r="C37" s="470"/>
      <c r="D37" s="470"/>
      <c r="E37" s="473"/>
      <c r="F37" s="473"/>
      <c r="G37" s="473"/>
      <c r="H37" s="482"/>
      <c r="I37" s="485"/>
      <c r="J37" s="503"/>
      <c r="K37" s="491"/>
      <c r="L37" s="491"/>
      <c r="M37" s="488"/>
      <c r="N37" s="491"/>
      <c r="O37" s="497"/>
      <c r="P37" s="497"/>
      <c r="Q37" s="497"/>
      <c r="R37" s="497"/>
      <c r="S37" s="497"/>
      <c r="T37" s="497"/>
    </row>
    <row r="38" spans="1:20" x14ac:dyDescent="0.25">
      <c r="A38" s="467"/>
      <c r="B38" s="295"/>
      <c r="C38" s="470"/>
      <c r="D38" s="470"/>
      <c r="E38" s="473"/>
      <c r="F38" s="473"/>
      <c r="G38" s="473"/>
      <c r="H38" s="482"/>
      <c r="I38" s="485"/>
      <c r="J38" s="503"/>
      <c r="K38" s="491"/>
      <c r="L38" s="491"/>
      <c r="M38" s="488"/>
      <c r="N38" s="491"/>
      <c r="O38" s="497"/>
      <c r="P38" s="497"/>
      <c r="Q38" s="497"/>
      <c r="R38" s="497"/>
      <c r="S38" s="497"/>
      <c r="T38" s="497"/>
    </row>
    <row r="39" spans="1:20" ht="15.75" thickBot="1" x14ac:dyDescent="0.3">
      <c r="A39" s="468"/>
      <c r="B39" s="511"/>
      <c r="C39" s="471"/>
      <c r="D39" s="471"/>
      <c r="E39" s="474"/>
      <c r="F39" s="474"/>
      <c r="G39" s="474"/>
      <c r="H39" s="483"/>
      <c r="I39" s="486"/>
      <c r="J39" s="504"/>
      <c r="K39" s="492"/>
      <c r="L39" s="492"/>
      <c r="M39" s="489"/>
      <c r="N39" s="492"/>
      <c r="O39" s="498"/>
      <c r="P39" s="498"/>
      <c r="Q39" s="498"/>
      <c r="R39" s="498"/>
      <c r="S39" s="498"/>
      <c r="T39" s="498"/>
    </row>
    <row r="40" spans="1:20" x14ac:dyDescent="0.25">
      <c r="A40" s="466" t="e">
        <f>'Mapa Final'!#REF!</f>
        <v>#REF!</v>
      </c>
      <c r="B40" s="512" t="e">
        <f>'Mapa Final'!#REF!</f>
        <v>#REF!</v>
      </c>
      <c r="C40" s="469" t="e">
        <f>'Mapa Final'!#REF!</f>
        <v>#REF!</v>
      </c>
      <c r="D40" s="469" t="e">
        <f>'Mapa Final'!#REF!</f>
        <v>#REF!</v>
      </c>
      <c r="E40" s="472" t="e">
        <f>'Mapa Final'!#REF!</f>
        <v>#REF!</v>
      </c>
      <c r="F40" s="472" t="e">
        <f>'Mapa Final'!#REF!</f>
        <v>#REF!</v>
      </c>
      <c r="G40" s="472" t="e">
        <f>'Mapa Final'!#REF!</f>
        <v>#REF!</v>
      </c>
      <c r="H40" s="481" t="e">
        <f>'Mapa Final'!#REF!</f>
        <v>#REF!</v>
      </c>
      <c r="I40" s="484" t="e">
        <f>'Mapa Final'!#REF!</f>
        <v>#REF!</v>
      </c>
      <c r="J40" s="502" t="e">
        <f>'Mapa Final'!#REF!</f>
        <v>#REF!</v>
      </c>
      <c r="K40" s="490" t="e">
        <f>'Mapa Final'!#REF!</f>
        <v>#REF!</v>
      </c>
      <c r="L40" s="490" t="e">
        <f>'Mapa Final'!#REF!</f>
        <v>#REF!</v>
      </c>
      <c r="M40" s="487" t="e">
        <f>'Mapa Final'!#REF!</f>
        <v>#REF!</v>
      </c>
      <c r="N40" s="490" t="e">
        <f>'Mapa Final'!#REF!</f>
        <v>#REF!</v>
      </c>
      <c r="O40" s="496"/>
      <c r="P40" s="496"/>
      <c r="Q40" s="496"/>
      <c r="R40" s="496"/>
      <c r="S40" s="496"/>
      <c r="T40" s="496"/>
    </row>
    <row r="41" spans="1:20" x14ac:dyDescent="0.25">
      <c r="A41" s="467"/>
      <c r="B41" s="295"/>
      <c r="C41" s="470"/>
      <c r="D41" s="470"/>
      <c r="E41" s="473"/>
      <c r="F41" s="473"/>
      <c r="G41" s="473"/>
      <c r="H41" s="482"/>
      <c r="I41" s="485"/>
      <c r="J41" s="503"/>
      <c r="K41" s="491"/>
      <c r="L41" s="491"/>
      <c r="M41" s="488"/>
      <c r="N41" s="491"/>
      <c r="O41" s="497"/>
      <c r="P41" s="497"/>
      <c r="Q41" s="497"/>
      <c r="R41" s="497"/>
      <c r="S41" s="497"/>
      <c r="T41" s="497"/>
    </row>
    <row r="42" spans="1:20" x14ac:dyDescent="0.25">
      <c r="A42" s="467"/>
      <c r="B42" s="295"/>
      <c r="C42" s="470"/>
      <c r="D42" s="470"/>
      <c r="E42" s="473"/>
      <c r="F42" s="473"/>
      <c r="G42" s="473"/>
      <c r="H42" s="482"/>
      <c r="I42" s="485"/>
      <c r="J42" s="503"/>
      <c r="K42" s="491"/>
      <c r="L42" s="491"/>
      <c r="M42" s="488"/>
      <c r="N42" s="491"/>
      <c r="O42" s="497"/>
      <c r="P42" s="497"/>
      <c r="Q42" s="497"/>
      <c r="R42" s="497"/>
      <c r="S42" s="497"/>
      <c r="T42" s="497"/>
    </row>
    <row r="43" spans="1:20" x14ac:dyDescent="0.25">
      <c r="A43" s="467"/>
      <c r="B43" s="295"/>
      <c r="C43" s="470"/>
      <c r="D43" s="470"/>
      <c r="E43" s="473"/>
      <c r="F43" s="473"/>
      <c r="G43" s="473"/>
      <c r="H43" s="482"/>
      <c r="I43" s="485"/>
      <c r="J43" s="503"/>
      <c r="K43" s="491"/>
      <c r="L43" s="491"/>
      <c r="M43" s="488"/>
      <c r="N43" s="491"/>
      <c r="O43" s="497"/>
      <c r="P43" s="497"/>
      <c r="Q43" s="497"/>
      <c r="R43" s="497"/>
      <c r="S43" s="497"/>
      <c r="T43" s="497"/>
    </row>
    <row r="44" spans="1:20" ht="15.75" thickBot="1" x14ac:dyDescent="0.3">
      <c r="A44" s="468"/>
      <c r="B44" s="511"/>
      <c r="C44" s="471"/>
      <c r="D44" s="471"/>
      <c r="E44" s="474"/>
      <c r="F44" s="474"/>
      <c r="G44" s="474"/>
      <c r="H44" s="483"/>
      <c r="I44" s="486"/>
      <c r="J44" s="504"/>
      <c r="K44" s="492"/>
      <c r="L44" s="492"/>
      <c r="M44" s="489"/>
      <c r="N44" s="492"/>
      <c r="O44" s="498"/>
      <c r="P44" s="498"/>
      <c r="Q44" s="498"/>
      <c r="R44" s="498"/>
      <c r="S44" s="498"/>
      <c r="T44" s="498"/>
    </row>
    <row r="45" spans="1:20" x14ac:dyDescent="0.25">
      <c r="A45" s="466" t="e">
        <f>'Mapa Final'!#REF!</f>
        <v>#REF!</v>
      </c>
      <c r="B45" s="512" t="e">
        <f>'Mapa Final'!#REF!</f>
        <v>#REF!</v>
      </c>
      <c r="C45" s="469" t="e">
        <f>'Mapa Final'!#REF!</f>
        <v>#REF!</v>
      </c>
      <c r="D45" s="469" t="e">
        <f>'Mapa Final'!#REF!</f>
        <v>#REF!</v>
      </c>
      <c r="E45" s="472" t="e">
        <f>'Mapa Final'!#REF!</f>
        <v>#REF!</v>
      </c>
      <c r="F45" s="472" t="e">
        <f>'Mapa Final'!#REF!</f>
        <v>#REF!</v>
      </c>
      <c r="G45" s="472" t="e">
        <f>'Mapa Final'!#REF!</f>
        <v>#REF!</v>
      </c>
      <c r="H45" s="481" t="e">
        <f>'Mapa Final'!#REF!</f>
        <v>#REF!</v>
      </c>
      <c r="I45" s="484" t="e">
        <f>'Mapa Final'!#REF!</f>
        <v>#REF!</v>
      </c>
      <c r="J45" s="502" t="e">
        <f>'Mapa Final'!#REF!</f>
        <v>#REF!</v>
      </c>
      <c r="K45" s="490" t="e">
        <f>'Mapa Final'!#REF!</f>
        <v>#REF!</v>
      </c>
      <c r="L45" s="490" t="e">
        <f>'Mapa Final'!#REF!</f>
        <v>#REF!</v>
      </c>
      <c r="M45" s="487" t="e">
        <f>'Mapa Final'!#REF!</f>
        <v>#REF!</v>
      </c>
      <c r="N45" s="490" t="e">
        <f>'Mapa Final'!#REF!</f>
        <v>#REF!</v>
      </c>
      <c r="O45" s="496"/>
      <c r="P45" s="496"/>
      <c r="Q45" s="496"/>
      <c r="R45" s="496"/>
      <c r="S45" s="496"/>
      <c r="T45" s="496"/>
    </row>
    <row r="46" spans="1:20" x14ac:dyDescent="0.25">
      <c r="A46" s="467"/>
      <c r="B46" s="295"/>
      <c r="C46" s="470"/>
      <c r="D46" s="470"/>
      <c r="E46" s="473"/>
      <c r="F46" s="473"/>
      <c r="G46" s="473"/>
      <c r="H46" s="482"/>
      <c r="I46" s="485"/>
      <c r="J46" s="503"/>
      <c r="K46" s="491"/>
      <c r="L46" s="491"/>
      <c r="M46" s="488"/>
      <c r="N46" s="491"/>
      <c r="O46" s="497"/>
      <c r="P46" s="497"/>
      <c r="Q46" s="497"/>
      <c r="R46" s="497"/>
      <c r="S46" s="497"/>
      <c r="T46" s="497"/>
    </row>
    <row r="47" spans="1:20" x14ac:dyDescent="0.25">
      <c r="A47" s="467"/>
      <c r="B47" s="295"/>
      <c r="C47" s="470"/>
      <c r="D47" s="470"/>
      <c r="E47" s="473"/>
      <c r="F47" s="473"/>
      <c r="G47" s="473"/>
      <c r="H47" s="482"/>
      <c r="I47" s="485"/>
      <c r="J47" s="503"/>
      <c r="K47" s="491"/>
      <c r="L47" s="491"/>
      <c r="M47" s="488"/>
      <c r="N47" s="491"/>
      <c r="O47" s="497"/>
      <c r="P47" s="497"/>
      <c r="Q47" s="497"/>
      <c r="R47" s="497"/>
      <c r="S47" s="497"/>
      <c r="T47" s="497"/>
    </row>
    <row r="48" spans="1:20" x14ac:dyDescent="0.25">
      <c r="A48" s="467"/>
      <c r="B48" s="295"/>
      <c r="C48" s="470"/>
      <c r="D48" s="470"/>
      <c r="E48" s="473"/>
      <c r="F48" s="473"/>
      <c r="G48" s="473"/>
      <c r="H48" s="482"/>
      <c r="I48" s="485"/>
      <c r="J48" s="503"/>
      <c r="K48" s="491"/>
      <c r="L48" s="491"/>
      <c r="M48" s="488"/>
      <c r="N48" s="491"/>
      <c r="O48" s="497"/>
      <c r="P48" s="497"/>
      <c r="Q48" s="497"/>
      <c r="R48" s="497"/>
      <c r="S48" s="497"/>
      <c r="T48" s="497"/>
    </row>
    <row r="49" spans="1:20" ht="15.75" thickBot="1" x14ac:dyDescent="0.3">
      <c r="A49" s="468"/>
      <c r="B49" s="511"/>
      <c r="C49" s="471"/>
      <c r="D49" s="471"/>
      <c r="E49" s="474"/>
      <c r="F49" s="474"/>
      <c r="G49" s="474"/>
      <c r="H49" s="483"/>
      <c r="I49" s="486"/>
      <c r="J49" s="504"/>
      <c r="K49" s="492"/>
      <c r="L49" s="492"/>
      <c r="M49" s="489"/>
      <c r="N49" s="492"/>
      <c r="O49" s="498"/>
      <c r="P49" s="498"/>
      <c r="Q49" s="498"/>
      <c r="R49" s="498"/>
      <c r="S49" s="498"/>
      <c r="T49" s="498"/>
    </row>
    <row r="50" spans="1:20" x14ac:dyDescent="0.25">
      <c r="A50" s="466" t="e">
        <f>'Mapa Final'!#REF!</f>
        <v>#REF!</v>
      </c>
      <c r="B50" s="512" t="e">
        <f>'Mapa Final'!#REF!</f>
        <v>#REF!</v>
      </c>
      <c r="C50" s="469" t="e">
        <f>'Mapa Final'!#REF!</f>
        <v>#REF!</v>
      </c>
      <c r="D50" s="469" t="e">
        <f>'Mapa Final'!#REF!</f>
        <v>#REF!</v>
      </c>
      <c r="E50" s="472" t="e">
        <f>'Mapa Final'!#REF!</f>
        <v>#REF!</v>
      </c>
      <c r="F50" s="472" t="e">
        <f>'Mapa Final'!#REF!</f>
        <v>#REF!</v>
      </c>
      <c r="G50" s="472" t="e">
        <f>'Mapa Final'!#REF!</f>
        <v>#REF!</v>
      </c>
      <c r="H50" s="481" t="e">
        <f>'Mapa Final'!#REF!</f>
        <v>#REF!</v>
      </c>
      <c r="I50" s="484" t="e">
        <f>'Mapa Final'!#REF!</f>
        <v>#REF!</v>
      </c>
      <c r="J50" s="502" t="e">
        <f>'Mapa Final'!#REF!</f>
        <v>#REF!</v>
      </c>
      <c r="K50" s="490" t="e">
        <f>'Mapa Final'!#REF!</f>
        <v>#REF!</v>
      </c>
      <c r="L50" s="490" t="e">
        <f>'Mapa Final'!#REF!</f>
        <v>#REF!</v>
      </c>
      <c r="M50" s="487" t="e">
        <f>'Mapa Final'!#REF!</f>
        <v>#REF!</v>
      </c>
      <c r="N50" s="490" t="e">
        <f>'Mapa Final'!#REF!</f>
        <v>#REF!</v>
      </c>
      <c r="O50" s="496"/>
      <c r="P50" s="496"/>
      <c r="Q50" s="496"/>
      <c r="R50" s="496"/>
      <c r="S50" s="496"/>
      <c r="T50" s="496"/>
    </row>
    <row r="51" spans="1:20" x14ac:dyDescent="0.25">
      <c r="A51" s="467"/>
      <c r="B51" s="295"/>
      <c r="C51" s="470"/>
      <c r="D51" s="470"/>
      <c r="E51" s="473"/>
      <c r="F51" s="473"/>
      <c r="G51" s="473"/>
      <c r="H51" s="482"/>
      <c r="I51" s="485"/>
      <c r="J51" s="503"/>
      <c r="K51" s="491"/>
      <c r="L51" s="491"/>
      <c r="M51" s="488"/>
      <c r="N51" s="491"/>
      <c r="O51" s="497"/>
      <c r="P51" s="497"/>
      <c r="Q51" s="497"/>
      <c r="R51" s="497"/>
      <c r="S51" s="497"/>
      <c r="T51" s="497"/>
    </row>
    <row r="52" spans="1:20" x14ac:dyDescent="0.25">
      <c r="A52" s="467"/>
      <c r="B52" s="295"/>
      <c r="C52" s="470"/>
      <c r="D52" s="470"/>
      <c r="E52" s="473"/>
      <c r="F52" s="473"/>
      <c r="G52" s="473"/>
      <c r="H52" s="482"/>
      <c r="I52" s="485"/>
      <c r="J52" s="503"/>
      <c r="K52" s="491"/>
      <c r="L52" s="491"/>
      <c r="M52" s="488"/>
      <c r="N52" s="491"/>
      <c r="O52" s="497"/>
      <c r="P52" s="497"/>
      <c r="Q52" s="497"/>
      <c r="R52" s="497"/>
      <c r="S52" s="497"/>
      <c r="T52" s="497"/>
    </row>
    <row r="53" spans="1:20" x14ac:dyDescent="0.25">
      <c r="A53" s="467"/>
      <c r="B53" s="295"/>
      <c r="C53" s="470"/>
      <c r="D53" s="470"/>
      <c r="E53" s="473"/>
      <c r="F53" s="473"/>
      <c r="G53" s="473"/>
      <c r="H53" s="482"/>
      <c r="I53" s="485"/>
      <c r="J53" s="503"/>
      <c r="K53" s="491"/>
      <c r="L53" s="491"/>
      <c r="M53" s="488"/>
      <c r="N53" s="491"/>
      <c r="O53" s="497"/>
      <c r="P53" s="497"/>
      <c r="Q53" s="497"/>
      <c r="R53" s="497"/>
      <c r="S53" s="497"/>
      <c r="T53" s="497"/>
    </row>
    <row r="54" spans="1:20" ht="15.75" thickBot="1" x14ac:dyDescent="0.3">
      <c r="A54" s="468"/>
      <c r="B54" s="511"/>
      <c r="C54" s="471"/>
      <c r="D54" s="471"/>
      <c r="E54" s="474"/>
      <c r="F54" s="474"/>
      <c r="G54" s="474"/>
      <c r="H54" s="483"/>
      <c r="I54" s="486"/>
      <c r="J54" s="504"/>
      <c r="K54" s="492"/>
      <c r="L54" s="492"/>
      <c r="M54" s="489"/>
      <c r="N54" s="492"/>
      <c r="O54" s="498"/>
      <c r="P54" s="498"/>
      <c r="Q54" s="498"/>
      <c r="R54" s="498"/>
      <c r="S54" s="498"/>
      <c r="T54" s="498"/>
    </row>
  </sheetData>
  <mergeCells count="199">
    <mergeCell ref="P50:P54"/>
    <mergeCell ref="Q50:Q54"/>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55:J1048576">
    <cfRule type="containsText" dxfId="445" priority="228" operator="containsText" text="3- Moderado">
      <formula>NOT(ISERROR(SEARCH("3- Moderado",A7)))</formula>
    </cfRule>
    <cfRule type="containsText" dxfId="444" priority="229" operator="containsText" text="6- Moderado">
      <formula>NOT(ISERROR(SEARCH("6- Moderado",A7)))</formula>
    </cfRule>
    <cfRule type="containsText" dxfId="443" priority="230" operator="containsText" text="4- Moderado">
      <formula>NOT(ISERROR(SEARCH("4- Moderado",A7)))</formula>
    </cfRule>
    <cfRule type="containsText" dxfId="442" priority="231" operator="containsText" text="3- Bajo">
      <formula>NOT(ISERROR(SEARCH("3- Bajo",A7)))</formula>
    </cfRule>
    <cfRule type="containsText" dxfId="441" priority="232" operator="containsText" text="4- Bajo">
      <formula>NOT(ISERROR(SEARCH("4- Bajo",A7)))</formula>
    </cfRule>
    <cfRule type="containsText" dxfId="440" priority="233" operator="containsText" text="1- Bajo">
      <formula>NOT(ISERROR(SEARCH("1- Bajo",A7)))</formula>
    </cfRule>
  </conditionalFormatting>
  <conditionalFormatting sqref="A10:I10 A15:I15">
    <cfRule type="containsText" dxfId="439" priority="204" operator="containsText" text="3- Moderado">
      <formula>NOT(ISERROR(SEARCH("3- Moderado",A10)))</formula>
    </cfRule>
    <cfRule type="containsText" dxfId="438" priority="205" operator="containsText" text="6- Moderado">
      <formula>NOT(ISERROR(SEARCH("6- Moderado",A10)))</formula>
    </cfRule>
    <cfRule type="containsText" dxfId="437" priority="206" operator="containsText" text="4- Moderado">
      <formula>NOT(ISERROR(SEARCH("4- Moderado",A10)))</formula>
    </cfRule>
    <cfRule type="containsText" dxfId="436" priority="207" operator="containsText" text="3- Bajo">
      <formula>NOT(ISERROR(SEARCH("3- Bajo",A10)))</formula>
    </cfRule>
    <cfRule type="containsText" dxfId="435" priority="208" operator="containsText" text="4- Bajo">
      <formula>NOT(ISERROR(SEARCH("4- Bajo",A10)))</formula>
    </cfRule>
    <cfRule type="containsText" dxfId="434" priority="209" operator="containsText" text="1- Bajo">
      <formula>NOT(ISERROR(SEARCH("1- Bajo",A10)))</formula>
    </cfRule>
  </conditionalFormatting>
  <conditionalFormatting sqref="A20:I20">
    <cfRule type="containsText" dxfId="433" priority="177" operator="containsText" text="3- Moderado">
      <formula>NOT(ISERROR(SEARCH("3- Moderado",A20)))</formula>
    </cfRule>
    <cfRule type="containsText" dxfId="432" priority="178" operator="containsText" text="6- Moderado">
      <formula>NOT(ISERROR(SEARCH("6- Moderado",A20)))</formula>
    </cfRule>
    <cfRule type="containsText" dxfId="431" priority="179" operator="containsText" text="4- Moderado">
      <formula>NOT(ISERROR(SEARCH("4- Moderado",A20)))</formula>
    </cfRule>
    <cfRule type="containsText" dxfId="430" priority="180" operator="containsText" text="3- Bajo">
      <formula>NOT(ISERROR(SEARCH("3- Bajo",A20)))</formula>
    </cfRule>
    <cfRule type="containsText" dxfId="429" priority="181" operator="containsText" text="4- Bajo">
      <formula>NOT(ISERROR(SEARCH("4- Bajo",A20)))</formula>
    </cfRule>
    <cfRule type="containsText" dxfId="428" priority="182" operator="containsText" text="1- Bajo">
      <formula>NOT(ISERROR(SEARCH("1- Bajo",A20)))</formula>
    </cfRule>
  </conditionalFormatting>
  <conditionalFormatting sqref="A25:I25">
    <cfRule type="containsText" dxfId="427" priority="154" operator="containsText" text="3- Moderado">
      <formula>NOT(ISERROR(SEARCH("3- Moderado",A25)))</formula>
    </cfRule>
    <cfRule type="containsText" dxfId="426" priority="155" operator="containsText" text="6- Moderado">
      <formula>NOT(ISERROR(SEARCH("6- Moderado",A25)))</formula>
    </cfRule>
    <cfRule type="containsText" dxfId="425" priority="156" operator="containsText" text="4- Moderado">
      <formula>NOT(ISERROR(SEARCH("4- Moderado",A25)))</formula>
    </cfRule>
    <cfRule type="containsText" dxfId="424" priority="157" operator="containsText" text="3- Bajo">
      <formula>NOT(ISERROR(SEARCH("3- Bajo",A25)))</formula>
    </cfRule>
    <cfRule type="containsText" dxfId="423" priority="158" operator="containsText" text="4- Bajo">
      <formula>NOT(ISERROR(SEARCH("4- Bajo",A25)))</formula>
    </cfRule>
    <cfRule type="containsText" dxfId="422" priority="159" operator="containsText" text="1- Bajo">
      <formula>NOT(ISERROR(SEARCH("1- Bajo",A25)))</formula>
    </cfRule>
  </conditionalFormatting>
  <conditionalFormatting sqref="A30:I30">
    <cfRule type="containsText" dxfId="421" priority="131" operator="containsText" text="3- Moderado">
      <formula>NOT(ISERROR(SEARCH("3- Moderado",A30)))</formula>
    </cfRule>
    <cfRule type="containsText" dxfId="420" priority="132" operator="containsText" text="6- Moderado">
      <formula>NOT(ISERROR(SEARCH("6- Moderado",A30)))</formula>
    </cfRule>
    <cfRule type="containsText" dxfId="419" priority="133" operator="containsText" text="4- Moderado">
      <formula>NOT(ISERROR(SEARCH("4- Moderado",A30)))</formula>
    </cfRule>
    <cfRule type="containsText" dxfId="418" priority="134" operator="containsText" text="3- Bajo">
      <formula>NOT(ISERROR(SEARCH("3- Bajo",A30)))</formula>
    </cfRule>
    <cfRule type="containsText" dxfId="417" priority="135" operator="containsText" text="4- Bajo">
      <formula>NOT(ISERROR(SEARCH("4- Bajo",A30)))</formula>
    </cfRule>
    <cfRule type="containsText" dxfId="416" priority="136" operator="containsText" text="1- Bajo">
      <formula>NOT(ISERROR(SEARCH("1- Bajo",A30)))</formula>
    </cfRule>
  </conditionalFormatting>
  <conditionalFormatting sqref="A35:I35">
    <cfRule type="containsText" dxfId="415" priority="108" operator="containsText" text="3- Moderado">
      <formula>NOT(ISERROR(SEARCH("3- Moderado",A35)))</formula>
    </cfRule>
    <cfRule type="containsText" dxfId="414" priority="109" operator="containsText" text="6- Moderado">
      <formula>NOT(ISERROR(SEARCH("6- Moderado",A35)))</formula>
    </cfRule>
    <cfRule type="containsText" dxfId="413" priority="110" operator="containsText" text="4- Moderado">
      <formula>NOT(ISERROR(SEARCH("4- Moderado",A35)))</formula>
    </cfRule>
    <cfRule type="containsText" dxfId="412" priority="111" operator="containsText" text="3- Bajo">
      <formula>NOT(ISERROR(SEARCH("3- Bajo",A35)))</formula>
    </cfRule>
    <cfRule type="containsText" dxfId="411" priority="112" operator="containsText" text="4- Bajo">
      <formula>NOT(ISERROR(SEARCH("4- Bajo",A35)))</formula>
    </cfRule>
    <cfRule type="containsText" dxfId="410" priority="113" operator="containsText" text="1- Bajo">
      <formula>NOT(ISERROR(SEARCH("1- Bajo",A35)))</formula>
    </cfRule>
  </conditionalFormatting>
  <conditionalFormatting sqref="A40:I40">
    <cfRule type="containsText" dxfId="409" priority="85" operator="containsText" text="3- Moderado">
      <formula>NOT(ISERROR(SEARCH("3- Moderado",A40)))</formula>
    </cfRule>
    <cfRule type="containsText" dxfId="408" priority="86" operator="containsText" text="6- Moderado">
      <formula>NOT(ISERROR(SEARCH("6- Moderado",A40)))</formula>
    </cfRule>
    <cfRule type="containsText" dxfId="407" priority="87" operator="containsText" text="4- Moderado">
      <formula>NOT(ISERROR(SEARCH("4- Moderado",A40)))</formula>
    </cfRule>
    <cfRule type="containsText" dxfId="406" priority="88" operator="containsText" text="3- Bajo">
      <formula>NOT(ISERROR(SEARCH("3- Bajo",A40)))</formula>
    </cfRule>
    <cfRule type="containsText" dxfId="405" priority="89" operator="containsText" text="4- Bajo">
      <formula>NOT(ISERROR(SEARCH("4- Bajo",A40)))</formula>
    </cfRule>
    <cfRule type="containsText" dxfId="404" priority="90" operator="containsText" text="1- Bajo">
      <formula>NOT(ISERROR(SEARCH("1- Bajo",A40)))</formula>
    </cfRule>
  </conditionalFormatting>
  <conditionalFormatting sqref="A45:I45">
    <cfRule type="containsText" dxfId="403" priority="62" operator="containsText" text="3- Moderado">
      <formula>NOT(ISERROR(SEARCH("3- Moderado",A45)))</formula>
    </cfRule>
    <cfRule type="containsText" dxfId="402" priority="63" operator="containsText" text="6- Moderado">
      <formula>NOT(ISERROR(SEARCH("6- Moderado",A45)))</formula>
    </cfRule>
    <cfRule type="containsText" dxfId="401" priority="64" operator="containsText" text="4- Moderado">
      <formula>NOT(ISERROR(SEARCH("4- Moderado",A45)))</formula>
    </cfRule>
    <cfRule type="containsText" dxfId="400" priority="65" operator="containsText" text="3- Bajo">
      <formula>NOT(ISERROR(SEARCH("3- Bajo",A45)))</formula>
    </cfRule>
    <cfRule type="containsText" dxfId="399" priority="66" operator="containsText" text="4- Bajo">
      <formula>NOT(ISERROR(SEARCH("4- Bajo",A45)))</formula>
    </cfRule>
    <cfRule type="containsText" dxfId="398" priority="67" operator="containsText" text="1- Bajo">
      <formula>NOT(ISERROR(SEARCH("1- Bajo",A45)))</formula>
    </cfRule>
  </conditionalFormatting>
  <conditionalFormatting sqref="A50:I50">
    <cfRule type="containsText" dxfId="397" priority="39" operator="containsText" text="3- Moderado">
      <formula>NOT(ISERROR(SEARCH("3- Moderado",A50)))</formula>
    </cfRule>
    <cfRule type="containsText" dxfId="396" priority="40" operator="containsText" text="6- Moderado">
      <formula>NOT(ISERROR(SEARCH("6- Moderado",A50)))</formula>
    </cfRule>
    <cfRule type="containsText" dxfId="395" priority="41" operator="containsText" text="4- Moderado">
      <formula>NOT(ISERROR(SEARCH("4- Moderado",A50)))</formula>
    </cfRule>
    <cfRule type="containsText" dxfId="394" priority="42" operator="containsText" text="3- Bajo">
      <formula>NOT(ISERROR(SEARCH("3- Bajo",A50)))</formula>
    </cfRule>
    <cfRule type="containsText" dxfId="393" priority="43" operator="containsText" text="4- Bajo">
      <formula>NOT(ISERROR(SEARCH("4- Bajo",A50)))</formula>
    </cfRule>
    <cfRule type="containsText" dxfId="392" priority="44" operator="containsText" text="1- Bajo">
      <formula>NOT(ISERROR(SEARCH("1- Bajo",A50)))</formula>
    </cfRule>
  </conditionalFormatting>
  <conditionalFormatting sqref="D8:M8">
    <cfRule type="containsText" dxfId="391" priority="198" operator="containsText" text="3- Moderado">
      <formula>NOT(ISERROR(SEARCH("3- Moderado",D8)))</formula>
    </cfRule>
    <cfRule type="containsText" dxfId="390" priority="199" operator="containsText" text="6- Moderado">
      <formula>NOT(ISERROR(SEARCH("6- Moderado",D8)))</formula>
    </cfRule>
    <cfRule type="containsText" dxfId="389" priority="200" operator="containsText" text="4- Moderado">
      <formula>NOT(ISERROR(SEARCH("4- Moderado",D8)))</formula>
    </cfRule>
    <cfRule type="containsText" dxfId="388" priority="201" operator="containsText" text="3- Bajo">
      <formula>NOT(ISERROR(SEARCH("3- Bajo",D8)))</formula>
    </cfRule>
    <cfRule type="containsText" dxfId="387" priority="202" operator="containsText" text="4- Bajo">
      <formula>NOT(ISERROR(SEARCH("4- Bajo",D8)))</formula>
    </cfRule>
    <cfRule type="containsText" dxfId="386" priority="203" operator="containsText" text="1- Bajo">
      <formula>NOT(ISERROR(SEARCH("1- Bajo",D8)))</formula>
    </cfRule>
  </conditionalFormatting>
  <conditionalFormatting sqref="H10:H54">
    <cfRule type="containsText" dxfId="385" priority="14" operator="containsText" text="Muy Alta">
      <formula>NOT(ISERROR(SEARCH("Muy Alta",H10)))</formula>
    </cfRule>
    <cfRule type="containsText" dxfId="384" priority="15" operator="containsText" text="Alta">
      <formula>NOT(ISERROR(SEARCH("Alta",H10)))</formula>
    </cfRule>
    <cfRule type="containsText" dxfId="383" priority="20" operator="containsText" text="Muy Baja">
      <formula>NOT(ISERROR(SEARCH("Muy Baja",H10)))</formula>
    </cfRule>
    <cfRule type="containsText" dxfId="382" priority="21" operator="containsText" text="Baja">
      <formula>NOT(ISERROR(SEARCH("Baja",H10)))</formula>
    </cfRule>
    <cfRule type="containsText" dxfId="381" priority="22" operator="containsText" text="Media">
      <formula>NOT(ISERROR(SEARCH("Media",H10)))</formula>
    </cfRule>
  </conditionalFormatting>
  <conditionalFormatting sqref="I10:I54">
    <cfRule type="containsText" dxfId="380" priority="16" operator="containsText" text="Catastrófico">
      <formula>NOT(ISERROR(SEARCH("Catastrófico",I10)))</formula>
    </cfRule>
    <cfRule type="containsText" dxfId="379" priority="17" operator="containsText" text="Mayor">
      <formula>NOT(ISERROR(SEARCH("Mayor",I10)))</formula>
    </cfRule>
    <cfRule type="containsText" dxfId="378" priority="18" operator="containsText" text="Menor">
      <formula>NOT(ISERROR(SEARCH("Menor",I10)))</formula>
    </cfRule>
    <cfRule type="containsText" dxfId="377" priority="19" operator="containsText" text="Leve">
      <formula>NOT(ISERROR(SEARCH("Leve",I10)))</formula>
    </cfRule>
  </conditionalFormatting>
  <conditionalFormatting sqref="I10:J54">
    <cfRule type="containsText" dxfId="376" priority="11" operator="containsText" text="Moderado">
      <formula>NOT(ISERROR(SEARCH("Moderado",I10)))</formula>
    </cfRule>
  </conditionalFormatting>
  <conditionalFormatting sqref="J8 J55:J1048576">
    <cfRule type="containsText" dxfId="375" priority="216" operator="containsText" text="25- Extremo">
      <formula>NOT(ISERROR(SEARCH("25- Extremo",J8)))</formula>
    </cfRule>
    <cfRule type="containsText" dxfId="374" priority="217" operator="containsText" text="20- Extremo">
      <formula>NOT(ISERROR(SEARCH("20- Extremo",J8)))</formula>
    </cfRule>
    <cfRule type="containsText" dxfId="373" priority="218" operator="containsText" text="15- Extremo">
      <formula>NOT(ISERROR(SEARCH("15- Extremo",J8)))</formula>
    </cfRule>
    <cfRule type="containsText" dxfId="372" priority="219" operator="containsText" text="10- Extremo">
      <formula>NOT(ISERROR(SEARCH("10- Extremo",J8)))</formula>
    </cfRule>
    <cfRule type="containsText" dxfId="371" priority="220" operator="containsText" text="5- Extremo">
      <formula>NOT(ISERROR(SEARCH("5- Extremo",J8)))</formula>
    </cfRule>
    <cfRule type="containsText" dxfId="370" priority="221" operator="containsText" text="12- Alto">
      <formula>NOT(ISERROR(SEARCH("12- Alto",J8)))</formula>
    </cfRule>
    <cfRule type="containsText" dxfId="369" priority="222" operator="containsText" text="10- Alto">
      <formula>NOT(ISERROR(SEARCH("10- Alto",J8)))</formula>
    </cfRule>
    <cfRule type="containsText" dxfId="368" priority="223" operator="containsText" text="9- Alto">
      <formula>NOT(ISERROR(SEARCH("9- Alto",J8)))</formula>
    </cfRule>
    <cfRule type="containsText" dxfId="367" priority="224" operator="containsText" text="8- Alto">
      <formula>NOT(ISERROR(SEARCH("8- Alto",J8)))</formula>
    </cfRule>
    <cfRule type="containsText" dxfId="366" priority="225" operator="containsText" text="5- Alto">
      <formula>NOT(ISERROR(SEARCH("5- Alto",J8)))</formula>
    </cfRule>
    <cfRule type="containsText" dxfId="365" priority="226" operator="containsText" text="4- Alto">
      <formula>NOT(ISERROR(SEARCH("4- Alto",J8)))</formula>
    </cfRule>
    <cfRule type="containsText" dxfId="364" priority="227" operator="containsText" text="2- Bajo">
      <formula>NOT(ISERROR(SEARCH("2- Bajo",J8)))</formula>
    </cfRule>
  </conditionalFormatting>
  <conditionalFormatting sqref="J10:J19">
    <cfRule type="containsText" dxfId="363" priority="234" operator="containsText" text="Bajo">
      <formula>NOT(ISERROR(SEARCH("Bajo",J10)))</formula>
    </cfRule>
    <cfRule type="containsText" dxfId="362" priority="235" operator="containsText" text="Moderado">
      <formula>NOT(ISERROR(SEARCH("Moderado",J10)))</formula>
    </cfRule>
    <cfRule type="colorScale" priority="236">
      <colorScale>
        <cfvo type="min"/>
        <cfvo type="max"/>
        <color rgb="FFFF7128"/>
        <color rgb="FFFFEF9C"/>
      </colorScale>
    </cfRule>
  </conditionalFormatting>
  <conditionalFormatting sqref="J10:J54">
    <cfRule type="containsText" dxfId="361" priority="9" operator="containsText" text="Bajo">
      <formula>NOT(ISERROR(SEARCH("Bajo",J10)))</formula>
    </cfRule>
    <cfRule type="containsText" dxfId="360" priority="10" operator="containsText" text="Extremo">
      <formula>NOT(ISERROR(SEARCH("Extremo",J10)))</formula>
    </cfRule>
    <cfRule type="containsText" dxfId="359" priority="36" operator="containsText" text="Alto">
      <formula>NOT(ISERROR(SEARCH("Alto",J10)))</formula>
    </cfRule>
    <cfRule type="containsText" dxfId="358" priority="37" operator="containsText" text="Extremo">
      <formula>NOT(ISERROR(SEARCH("Extremo",J10)))</formula>
    </cfRule>
  </conditionalFormatting>
  <conditionalFormatting sqref="J20:J24">
    <cfRule type="colorScale" priority="176">
      <colorScale>
        <cfvo type="min"/>
        <cfvo type="max"/>
        <color rgb="FFFF7128"/>
        <color rgb="FFFFEF9C"/>
      </colorScale>
    </cfRule>
  </conditionalFormatting>
  <conditionalFormatting sqref="J20:J54">
    <cfRule type="containsText" dxfId="357" priority="34" operator="containsText" text="Bajo">
      <formula>NOT(ISERROR(SEARCH("Bajo",J20)))</formula>
    </cfRule>
    <cfRule type="containsText" dxfId="356" priority="35" operator="containsText" text="Moderado">
      <formula>NOT(ISERROR(SEARCH("Moderado",J20)))</formula>
    </cfRule>
  </conditionalFormatting>
  <conditionalFormatting sqref="J25:J29">
    <cfRule type="colorScale" priority="153">
      <colorScale>
        <cfvo type="min"/>
        <cfvo type="max"/>
        <color rgb="FFFF7128"/>
        <color rgb="FFFFEF9C"/>
      </colorScale>
    </cfRule>
  </conditionalFormatting>
  <conditionalFormatting sqref="J30:J34">
    <cfRule type="colorScale" priority="130">
      <colorScale>
        <cfvo type="min"/>
        <cfvo type="max"/>
        <color rgb="FFFF7128"/>
        <color rgb="FFFFEF9C"/>
      </colorScale>
    </cfRule>
  </conditionalFormatting>
  <conditionalFormatting sqref="J35:J39">
    <cfRule type="colorScale" priority="107">
      <colorScale>
        <cfvo type="min"/>
        <cfvo type="max"/>
        <color rgb="FFFF7128"/>
        <color rgb="FFFFEF9C"/>
      </colorScale>
    </cfRule>
  </conditionalFormatting>
  <conditionalFormatting sqref="J40:J44">
    <cfRule type="colorScale" priority="84">
      <colorScale>
        <cfvo type="min"/>
        <cfvo type="max"/>
        <color rgb="FFFF7128"/>
        <color rgb="FFFFEF9C"/>
      </colorScale>
    </cfRule>
  </conditionalFormatting>
  <conditionalFormatting sqref="J45:J49">
    <cfRule type="colorScale" priority="61">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19">
    <cfRule type="containsText" dxfId="355" priority="189" operator="containsText" text="Baja">
      <formula>NOT(ISERROR(SEARCH("Baja",K10)))</formula>
    </cfRule>
    <cfRule type="containsText" dxfId="354" priority="190" operator="containsText" text="Muy Baja">
      <formula>NOT(ISERROR(SEARCH("Muy Baja",K10)))</formula>
    </cfRule>
    <cfRule type="containsText" dxfId="353" priority="191" operator="containsText" text="Media">
      <formula>NOT(ISERROR(SEARCH("Media",K10)))</formula>
    </cfRule>
  </conditionalFormatting>
  <conditionalFormatting sqref="K10:K54">
    <cfRule type="containsText" dxfId="352" priority="5" operator="containsText" text="Muy Alta">
      <formula>NOT(ISERROR(SEARCH("Muy Alta",K10)))</formula>
    </cfRule>
    <cfRule type="containsText" dxfId="351" priority="6" operator="containsText" text="Alta">
      <formula>NOT(ISERROR(SEARCH("Alta",K10)))</formula>
    </cfRule>
  </conditionalFormatting>
  <conditionalFormatting sqref="K20:K24">
    <cfRule type="containsText" dxfId="350" priority="166" operator="containsText" text="Baja">
      <formula>NOT(ISERROR(SEARCH("Baja",K20)))</formula>
    </cfRule>
    <cfRule type="containsText" dxfId="349" priority="167" operator="containsText" text="Muy Baja">
      <formula>NOT(ISERROR(SEARCH("Muy Baja",K20)))</formula>
    </cfRule>
    <cfRule type="containsText" dxfId="348" priority="168" operator="containsText" text="Media">
      <formula>NOT(ISERROR(SEARCH("Media",K20)))</formula>
    </cfRule>
  </conditionalFormatting>
  <conditionalFormatting sqref="K25:K29">
    <cfRule type="containsText" dxfId="347" priority="143" operator="containsText" text="Baja">
      <formula>NOT(ISERROR(SEARCH("Baja",K25)))</formula>
    </cfRule>
    <cfRule type="containsText" dxfId="346" priority="144" operator="containsText" text="Muy Baja">
      <formula>NOT(ISERROR(SEARCH("Muy Baja",K25)))</formula>
    </cfRule>
    <cfRule type="containsText" dxfId="345" priority="145" operator="containsText" text="Media">
      <formula>NOT(ISERROR(SEARCH("Media",K25)))</formula>
    </cfRule>
  </conditionalFormatting>
  <conditionalFormatting sqref="K30:K34">
    <cfRule type="containsText" dxfId="344" priority="120" operator="containsText" text="Baja">
      <formula>NOT(ISERROR(SEARCH("Baja",K30)))</formula>
    </cfRule>
    <cfRule type="containsText" dxfId="343" priority="121" operator="containsText" text="Muy Baja">
      <formula>NOT(ISERROR(SEARCH("Muy Baja",K30)))</formula>
    </cfRule>
    <cfRule type="containsText" dxfId="342" priority="122" operator="containsText" text="Media">
      <formula>NOT(ISERROR(SEARCH("Media",K30)))</formula>
    </cfRule>
  </conditionalFormatting>
  <conditionalFormatting sqref="K35:K39">
    <cfRule type="containsText" dxfId="341" priority="97" operator="containsText" text="Baja">
      <formula>NOT(ISERROR(SEARCH("Baja",K35)))</formula>
    </cfRule>
    <cfRule type="containsText" dxfId="340" priority="98" operator="containsText" text="Muy Baja">
      <formula>NOT(ISERROR(SEARCH("Muy Baja",K35)))</formula>
    </cfRule>
    <cfRule type="containsText" dxfId="339" priority="99" operator="containsText" text="Media">
      <formula>NOT(ISERROR(SEARCH("Media",K35)))</formula>
    </cfRule>
  </conditionalFormatting>
  <conditionalFormatting sqref="K40:K44">
    <cfRule type="containsText" dxfId="338" priority="74" operator="containsText" text="Baja">
      <formula>NOT(ISERROR(SEARCH("Baja",K40)))</formula>
    </cfRule>
    <cfRule type="containsText" dxfId="337" priority="75" operator="containsText" text="Muy Baja">
      <formula>NOT(ISERROR(SEARCH("Muy Baja",K40)))</formula>
    </cfRule>
    <cfRule type="containsText" dxfId="336" priority="76" operator="containsText" text="Media">
      <formula>NOT(ISERROR(SEARCH("Media",K40)))</formula>
    </cfRule>
  </conditionalFormatting>
  <conditionalFormatting sqref="K45:K49">
    <cfRule type="containsText" dxfId="335" priority="51" operator="containsText" text="Baja">
      <formula>NOT(ISERROR(SEARCH("Baja",K45)))</formula>
    </cfRule>
    <cfRule type="containsText" dxfId="334" priority="52" operator="containsText" text="Muy Baja">
      <formula>NOT(ISERROR(SEARCH("Muy Baja",K45)))</formula>
    </cfRule>
    <cfRule type="containsText" dxfId="333" priority="53" operator="containsText" text="Media">
      <formula>NOT(ISERROR(SEARCH("Media",K45)))</formula>
    </cfRule>
  </conditionalFormatting>
  <conditionalFormatting sqref="K50:K54">
    <cfRule type="containsText" dxfId="332" priority="7" operator="containsText" text="Baja">
      <formula>NOT(ISERROR(SEARCH("Baja",K50)))</formula>
    </cfRule>
    <cfRule type="containsText" dxfId="331" priority="8" operator="containsText" text="Muy Baja">
      <formula>NOT(ISERROR(SEARCH("Muy Baja",K50)))</formula>
    </cfRule>
    <cfRule type="containsText" dxfId="330" priority="13" operator="containsText" text="Media">
      <formula>NOT(ISERROR(SEARCH("Media",K50)))</formula>
    </cfRule>
  </conditionalFormatting>
  <conditionalFormatting sqref="K10:L10 K15:L15">
    <cfRule type="containsText" dxfId="329" priority="210" operator="containsText" text="3- Moderado">
      <formula>NOT(ISERROR(SEARCH("3- Moderado",K10)))</formula>
    </cfRule>
    <cfRule type="containsText" dxfId="328" priority="211" operator="containsText" text="6- Moderado">
      <formula>NOT(ISERROR(SEARCH("6- Moderado",K10)))</formula>
    </cfRule>
    <cfRule type="containsText" dxfId="327" priority="212" operator="containsText" text="4- Moderado">
      <formula>NOT(ISERROR(SEARCH("4- Moderado",K10)))</formula>
    </cfRule>
    <cfRule type="containsText" dxfId="326" priority="213" operator="containsText" text="3- Bajo">
      <formula>NOT(ISERROR(SEARCH("3- Bajo",K10)))</formula>
    </cfRule>
    <cfRule type="containsText" dxfId="325" priority="214" operator="containsText" text="4- Bajo">
      <formula>NOT(ISERROR(SEARCH("4- Bajo",K10)))</formula>
    </cfRule>
    <cfRule type="containsText" dxfId="324" priority="215" operator="containsText" text="1- Bajo">
      <formula>NOT(ISERROR(SEARCH("1- Bajo",K10)))</formula>
    </cfRule>
  </conditionalFormatting>
  <conditionalFormatting sqref="K20:L20">
    <cfRule type="containsText" dxfId="323" priority="183" operator="containsText" text="3- Moderado">
      <formula>NOT(ISERROR(SEARCH("3- Moderado",K20)))</formula>
    </cfRule>
    <cfRule type="containsText" dxfId="322" priority="184" operator="containsText" text="6- Moderado">
      <formula>NOT(ISERROR(SEARCH("6- Moderado",K20)))</formula>
    </cfRule>
    <cfRule type="containsText" dxfId="321" priority="185" operator="containsText" text="4- Moderado">
      <formula>NOT(ISERROR(SEARCH("4- Moderado",K20)))</formula>
    </cfRule>
    <cfRule type="containsText" dxfId="320" priority="186" operator="containsText" text="3- Bajo">
      <formula>NOT(ISERROR(SEARCH("3- Bajo",K20)))</formula>
    </cfRule>
    <cfRule type="containsText" dxfId="319" priority="187" operator="containsText" text="4- Bajo">
      <formula>NOT(ISERROR(SEARCH("4- Bajo",K20)))</formula>
    </cfRule>
    <cfRule type="containsText" dxfId="318" priority="188" operator="containsText" text="1- Bajo">
      <formula>NOT(ISERROR(SEARCH("1- Bajo",K20)))</formula>
    </cfRule>
  </conditionalFormatting>
  <conditionalFormatting sqref="K25:L25">
    <cfRule type="containsText" dxfId="317" priority="160" operator="containsText" text="3- Moderado">
      <formula>NOT(ISERROR(SEARCH("3- Moderado",K25)))</formula>
    </cfRule>
    <cfRule type="containsText" dxfId="316" priority="161" operator="containsText" text="6- Moderado">
      <formula>NOT(ISERROR(SEARCH("6- Moderado",K25)))</formula>
    </cfRule>
    <cfRule type="containsText" dxfId="315" priority="162" operator="containsText" text="4- Moderado">
      <formula>NOT(ISERROR(SEARCH("4- Moderado",K25)))</formula>
    </cfRule>
    <cfRule type="containsText" dxfId="314" priority="163" operator="containsText" text="3- Bajo">
      <formula>NOT(ISERROR(SEARCH("3- Bajo",K25)))</formula>
    </cfRule>
    <cfRule type="containsText" dxfId="313" priority="164" operator="containsText" text="4- Bajo">
      <formula>NOT(ISERROR(SEARCH("4- Bajo",K25)))</formula>
    </cfRule>
    <cfRule type="containsText" dxfId="312" priority="165" operator="containsText" text="1- Bajo">
      <formula>NOT(ISERROR(SEARCH("1- Bajo",K25)))</formula>
    </cfRule>
  </conditionalFormatting>
  <conditionalFormatting sqref="K30:L30">
    <cfRule type="containsText" dxfId="311" priority="137" operator="containsText" text="3- Moderado">
      <formula>NOT(ISERROR(SEARCH("3- Moderado",K30)))</formula>
    </cfRule>
    <cfRule type="containsText" dxfId="310" priority="138" operator="containsText" text="6- Moderado">
      <formula>NOT(ISERROR(SEARCH("6- Moderado",K30)))</formula>
    </cfRule>
    <cfRule type="containsText" dxfId="309" priority="139" operator="containsText" text="4- Moderado">
      <formula>NOT(ISERROR(SEARCH("4- Moderado",K30)))</formula>
    </cfRule>
    <cfRule type="containsText" dxfId="308" priority="140" operator="containsText" text="3- Bajo">
      <formula>NOT(ISERROR(SEARCH("3- Bajo",K30)))</formula>
    </cfRule>
    <cfRule type="containsText" dxfId="307" priority="141" operator="containsText" text="4- Bajo">
      <formula>NOT(ISERROR(SEARCH("4- Bajo",K30)))</formula>
    </cfRule>
    <cfRule type="containsText" dxfId="306" priority="142" operator="containsText" text="1- Bajo">
      <formula>NOT(ISERROR(SEARCH("1- Bajo",K30)))</formula>
    </cfRule>
  </conditionalFormatting>
  <conditionalFormatting sqref="K35:L35">
    <cfRule type="containsText" dxfId="305" priority="114" operator="containsText" text="3- Moderado">
      <formula>NOT(ISERROR(SEARCH("3- Moderado",K35)))</formula>
    </cfRule>
    <cfRule type="containsText" dxfId="304" priority="115" operator="containsText" text="6- Moderado">
      <formula>NOT(ISERROR(SEARCH("6- Moderado",K35)))</formula>
    </cfRule>
    <cfRule type="containsText" dxfId="303" priority="116" operator="containsText" text="4- Moderado">
      <formula>NOT(ISERROR(SEARCH("4- Moderado",K35)))</formula>
    </cfRule>
    <cfRule type="containsText" dxfId="302" priority="117" operator="containsText" text="3- Bajo">
      <formula>NOT(ISERROR(SEARCH("3- Bajo",K35)))</formula>
    </cfRule>
    <cfRule type="containsText" dxfId="301" priority="118" operator="containsText" text="4- Bajo">
      <formula>NOT(ISERROR(SEARCH("4- Bajo",K35)))</formula>
    </cfRule>
    <cfRule type="containsText" dxfId="300" priority="119" operator="containsText" text="1- Bajo">
      <formula>NOT(ISERROR(SEARCH("1- Bajo",K35)))</formula>
    </cfRule>
  </conditionalFormatting>
  <conditionalFormatting sqref="K40:L40">
    <cfRule type="containsText" dxfId="299" priority="91" operator="containsText" text="3- Moderado">
      <formula>NOT(ISERROR(SEARCH("3- Moderado",K40)))</formula>
    </cfRule>
    <cfRule type="containsText" dxfId="298" priority="92" operator="containsText" text="6- Moderado">
      <formula>NOT(ISERROR(SEARCH("6- Moderado",K40)))</formula>
    </cfRule>
    <cfRule type="containsText" dxfId="297" priority="93" operator="containsText" text="4- Moderado">
      <formula>NOT(ISERROR(SEARCH("4- Moderado",K40)))</formula>
    </cfRule>
    <cfRule type="containsText" dxfId="296" priority="94" operator="containsText" text="3- Bajo">
      <formula>NOT(ISERROR(SEARCH("3- Bajo",K40)))</formula>
    </cfRule>
    <cfRule type="containsText" dxfId="295" priority="95" operator="containsText" text="4- Bajo">
      <formula>NOT(ISERROR(SEARCH("4- Bajo",K40)))</formula>
    </cfRule>
    <cfRule type="containsText" dxfId="294" priority="96" operator="containsText" text="1- Bajo">
      <formula>NOT(ISERROR(SEARCH("1- Bajo",K40)))</formula>
    </cfRule>
  </conditionalFormatting>
  <conditionalFormatting sqref="K45:L45">
    <cfRule type="containsText" dxfId="293" priority="68" operator="containsText" text="3- Moderado">
      <formula>NOT(ISERROR(SEARCH("3- Moderado",K45)))</formula>
    </cfRule>
    <cfRule type="containsText" dxfId="292" priority="69" operator="containsText" text="6- Moderado">
      <formula>NOT(ISERROR(SEARCH("6- Moderado",K45)))</formula>
    </cfRule>
    <cfRule type="containsText" dxfId="291" priority="70" operator="containsText" text="4- Moderado">
      <formula>NOT(ISERROR(SEARCH("4- Moderado",K45)))</formula>
    </cfRule>
    <cfRule type="containsText" dxfId="290" priority="71" operator="containsText" text="3- Bajo">
      <formula>NOT(ISERROR(SEARCH("3- Bajo",K45)))</formula>
    </cfRule>
    <cfRule type="containsText" dxfId="289" priority="72" operator="containsText" text="4- Bajo">
      <formula>NOT(ISERROR(SEARCH("4- Bajo",K45)))</formula>
    </cfRule>
    <cfRule type="containsText" dxfId="288" priority="73" operator="containsText" text="1- Bajo">
      <formula>NOT(ISERROR(SEARCH("1- Bajo",K45)))</formula>
    </cfRule>
  </conditionalFormatting>
  <conditionalFormatting sqref="K50:L50">
    <cfRule type="containsText" dxfId="287" priority="45" operator="containsText" text="3- Moderado">
      <formula>NOT(ISERROR(SEARCH("3- Moderado",K50)))</formula>
    </cfRule>
    <cfRule type="containsText" dxfId="286" priority="46" operator="containsText" text="6- Moderado">
      <formula>NOT(ISERROR(SEARCH("6- Moderado",K50)))</formula>
    </cfRule>
    <cfRule type="containsText" dxfId="285" priority="47" operator="containsText" text="4- Moderado">
      <formula>NOT(ISERROR(SEARCH("4- Moderado",K50)))</formula>
    </cfRule>
    <cfRule type="containsText" dxfId="284" priority="48" operator="containsText" text="3- Bajo">
      <formula>NOT(ISERROR(SEARCH("3- Bajo",K50)))</formula>
    </cfRule>
    <cfRule type="containsText" dxfId="283" priority="49" operator="containsText" text="4- Bajo">
      <formula>NOT(ISERROR(SEARCH("4- Bajo",K50)))</formula>
    </cfRule>
    <cfRule type="containsText" dxfId="282" priority="50" operator="containsText" text="1- Bajo">
      <formula>NOT(ISERROR(SEARCH("1- Bajo",K50)))</formula>
    </cfRule>
  </conditionalFormatting>
  <conditionalFormatting sqref="L10:L54">
    <cfRule type="containsText" dxfId="281" priority="1" operator="containsText" text="Catastrófico">
      <formula>NOT(ISERROR(SEARCH("Catastrófico",L10)))</formula>
    </cfRule>
    <cfRule type="containsText" dxfId="280" priority="2" operator="containsText" text="Mayor">
      <formula>NOT(ISERROR(SEARCH("Mayor",L10)))</formula>
    </cfRule>
    <cfRule type="containsText" dxfId="279" priority="3" operator="containsText" text="Menor">
      <formula>NOT(ISERROR(SEARCH("Menor",L10)))</formula>
    </cfRule>
    <cfRule type="containsText" dxfId="278" priority="4" operator="containsText" text="Leve">
      <formula>NOT(ISERROR(SEARCH("Leve",L10)))</formula>
    </cfRule>
  </conditionalFormatting>
  <conditionalFormatting sqref="L10:M54">
    <cfRule type="containsText" dxfId="277" priority="12" operator="containsText" text="Moderado">
      <formula>NOT(ISERROR(SEARCH("Moderado",L10)))</formula>
    </cfRule>
  </conditionalFormatting>
  <conditionalFormatting sqref="M10:M19">
    <cfRule type="containsText" dxfId="276" priority="237" operator="containsText" text="Bajo">
      <formula>NOT(ISERROR(SEARCH("Bajo",M10)))</formula>
    </cfRule>
    <cfRule type="containsText" dxfId="275" priority="238" operator="containsText" text="Moderado">
      <formula>NOT(ISERROR(SEARCH("Moderado",M10)))</formula>
    </cfRule>
    <cfRule type="colorScale" priority="239">
      <colorScale>
        <cfvo type="min"/>
        <cfvo type="max"/>
        <color rgb="FFFF7128"/>
        <color rgb="FFFFEF9C"/>
      </colorScale>
    </cfRule>
  </conditionalFormatting>
  <conditionalFormatting sqref="M10:M54">
    <cfRule type="containsText" dxfId="274" priority="31" operator="containsText" text="Alto">
      <formula>NOT(ISERROR(SEARCH("Alto",M10)))</formula>
    </cfRule>
    <cfRule type="containsText" dxfId="273" priority="32" operator="containsText" text="Extremo">
      <formula>NOT(ISERROR(SEARCH("Extremo",M10)))</formula>
    </cfRule>
  </conditionalFormatting>
  <conditionalFormatting sqref="M20:M24">
    <cfRule type="colorScale" priority="175">
      <colorScale>
        <cfvo type="min"/>
        <cfvo type="max"/>
        <color rgb="FFFF7128"/>
        <color rgb="FFFFEF9C"/>
      </colorScale>
    </cfRule>
  </conditionalFormatting>
  <conditionalFormatting sqref="M20:M54">
    <cfRule type="containsText" dxfId="272" priority="29" operator="containsText" text="Bajo">
      <formula>NOT(ISERROR(SEARCH("Bajo",M20)))</formula>
    </cfRule>
    <cfRule type="containsText" dxfId="271" priority="30" operator="containsText" text="Moderado">
      <formula>NOT(ISERROR(SEARCH("Moderado",M20)))</formula>
    </cfRule>
  </conditionalFormatting>
  <conditionalFormatting sqref="M25:M29">
    <cfRule type="colorScale" priority="152">
      <colorScale>
        <cfvo type="min"/>
        <cfvo type="max"/>
        <color rgb="FFFF7128"/>
        <color rgb="FFFFEF9C"/>
      </colorScale>
    </cfRule>
  </conditionalFormatting>
  <conditionalFormatting sqref="M30:M34">
    <cfRule type="colorScale" priority="129">
      <colorScale>
        <cfvo type="min"/>
        <cfvo type="max"/>
        <color rgb="FFFF7128"/>
        <color rgb="FFFFEF9C"/>
      </colorScale>
    </cfRule>
  </conditionalFormatting>
  <conditionalFormatting sqref="M35:M39">
    <cfRule type="colorScale" priority="106">
      <colorScale>
        <cfvo type="min"/>
        <cfvo type="max"/>
        <color rgb="FFFF7128"/>
        <color rgb="FFFFEF9C"/>
      </colorScale>
    </cfRule>
  </conditionalFormatting>
  <conditionalFormatting sqref="M40:M44">
    <cfRule type="colorScale" priority="83">
      <colorScale>
        <cfvo type="min"/>
        <cfvo type="max"/>
        <color rgb="FFFF7128"/>
        <color rgb="FFFFEF9C"/>
      </colorScale>
    </cfRule>
  </conditionalFormatting>
  <conditionalFormatting sqref="M45:M49">
    <cfRule type="colorScale" priority="60">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270" priority="192" operator="containsText" text="3- Moderado">
      <formula>NOT(ISERROR(SEARCH("3- Moderado",N10)))</formula>
    </cfRule>
    <cfRule type="containsText" dxfId="269" priority="193" operator="containsText" text="6- Moderado">
      <formula>NOT(ISERROR(SEARCH("6- Moderado",N10)))</formula>
    </cfRule>
    <cfRule type="containsText" dxfId="268" priority="194" operator="containsText" text="4- Moderado">
      <formula>NOT(ISERROR(SEARCH("4- Moderado",N10)))</formula>
    </cfRule>
    <cfRule type="containsText" dxfId="267" priority="195" operator="containsText" text="3- Bajo">
      <formula>NOT(ISERROR(SEARCH("3- Bajo",N10)))</formula>
    </cfRule>
    <cfRule type="containsText" dxfId="266" priority="196" operator="containsText" text="4- Bajo">
      <formula>NOT(ISERROR(SEARCH("4- Bajo",N10)))</formula>
    </cfRule>
    <cfRule type="containsText" dxfId="265" priority="197" operator="containsText" text="1- Bajo">
      <formula>NOT(ISERROR(SEARCH("1- Bajo",N10)))</formula>
    </cfRule>
  </conditionalFormatting>
  <conditionalFormatting sqref="N20">
    <cfRule type="containsText" dxfId="264" priority="169" operator="containsText" text="3- Moderado">
      <formula>NOT(ISERROR(SEARCH("3- Moderado",N20)))</formula>
    </cfRule>
    <cfRule type="containsText" dxfId="263" priority="170" operator="containsText" text="6- Moderado">
      <formula>NOT(ISERROR(SEARCH("6- Moderado",N20)))</formula>
    </cfRule>
    <cfRule type="containsText" dxfId="262" priority="171" operator="containsText" text="4- Moderado">
      <formula>NOT(ISERROR(SEARCH("4- Moderado",N20)))</formula>
    </cfRule>
    <cfRule type="containsText" dxfId="261" priority="172" operator="containsText" text="3- Bajo">
      <formula>NOT(ISERROR(SEARCH("3- Bajo",N20)))</formula>
    </cfRule>
    <cfRule type="containsText" dxfId="260" priority="173" operator="containsText" text="4- Bajo">
      <formula>NOT(ISERROR(SEARCH("4- Bajo",N20)))</formula>
    </cfRule>
    <cfRule type="containsText" dxfId="259" priority="174" operator="containsText" text="1- Bajo">
      <formula>NOT(ISERROR(SEARCH("1- Bajo",N20)))</formula>
    </cfRule>
  </conditionalFormatting>
  <conditionalFormatting sqref="N25">
    <cfRule type="containsText" dxfId="258" priority="146" operator="containsText" text="3- Moderado">
      <formula>NOT(ISERROR(SEARCH("3- Moderado",N25)))</formula>
    </cfRule>
    <cfRule type="containsText" dxfId="257" priority="147" operator="containsText" text="6- Moderado">
      <formula>NOT(ISERROR(SEARCH("6- Moderado",N25)))</formula>
    </cfRule>
    <cfRule type="containsText" dxfId="256" priority="148" operator="containsText" text="4- Moderado">
      <formula>NOT(ISERROR(SEARCH("4- Moderado",N25)))</formula>
    </cfRule>
    <cfRule type="containsText" dxfId="255" priority="149" operator="containsText" text="3- Bajo">
      <formula>NOT(ISERROR(SEARCH("3- Bajo",N25)))</formula>
    </cfRule>
    <cfRule type="containsText" dxfId="254" priority="150" operator="containsText" text="4- Bajo">
      <formula>NOT(ISERROR(SEARCH("4- Bajo",N25)))</formula>
    </cfRule>
    <cfRule type="containsText" dxfId="253" priority="151" operator="containsText" text="1- Bajo">
      <formula>NOT(ISERROR(SEARCH("1- Bajo",N25)))</formula>
    </cfRule>
  </conditionalFormatting>
  <conditionalFormatting sqref="N30">
    <cfRule type="containsText" dxfId="252" priority="123" operator="containsText" text="3- Moderado">
      <formula>NOT(ISERROR(SEARCH("3- Moderado",N30)))</formula>
    </cfRule>
    <cfRule type="containsText" dxfId="251" priority="124" operator="containsText" text="6- Moderado">
      <formula>NOT(ISERROR(SEARCH("6- Moderado",N30)))</formula>
    </cfRule>
    <cfRule type="containsText" dxfId="250" priority="125" operator="containsText" text="4- Moderado">
      <formula>NOT(ISERROR(SEARCH("4- Moderado",N30)))</formula>
    </cfRule>
    <cfRule type="containsText" dxfId="249" priority="126" operator="containsText" text="3- Bajo">
      <formula>NOT(ISERROR(SEARCH("3- Bajo",N30)))</formula>
    </cfRule>
    <cfRule type="containsText" dxfId="248" priority="127" operator="containsText" text="4- Bajo">
      <formula>NOT(ISERROR(SEARCH("4- Bajo",N30)))</formula>
    </cfRule>
    <cfRule type="containsText" dxfId="247" priority="128" operator="containsText" text="1- Bajo">
      <formula>NOT(ISERROR(SEARCH("1- Bajo",N30)))</formula>
    </cfRule>
  </conditionalFormatting>
  <conditionalFormatting sqref="N35">
    <cfRule type="containsText" dxfId="246" priority="100" operator="containsText" text="3- Moderado">
      <formula>NOT(ISERROR(SEARCH("3- Moderado",N35)))</formula>
    </cfRule>
    <cfRule type="containsText" dxfId="245" priority="101" operator="containsText" text="6- Moderado">
      <formula>NOT(ISERROR(SEARCH("6- Moderado",N35)))</formula>
    </cfRule>
    <cfRule type="containsText" dxfId="244" priority="102" operator="containsText" text="4- Moderado">
      <formula>NOT(ISERROR(SEARCH("4- Moderado",N35)))</formula>
    </cfRule>
    <cfRule type="containsText" dxfId="243" priority="103" operator="containsText" text="3- Bajo">
      <formula>NOT(ISERROR(SEARCH("3- Bajo",N35)))</formula>
    </cfRule>
    <cfRule type="containsText" dxfId="242" priority="104" operator="containsText" text="4- Bajo">
      <formula>NOT(ISERROR(SEARCH("4- Bajo",N35)))</formula>
    </cfRule>
    <cfRule type="containsText" dxfId="241" priority="105" operator="containsText" text="1- Bajo">
      <formula>NOT(ISERROR(SEARCH("1- Bajo",N35)))</formula>
    </cfRule>
  </conditionalFormatting>
  <conditionalFormatting sqref="N40">
    <cfRule type="containsText" dxfId="240" priority="77" operator="containsText" text="3- Moderado">
      <formula>NOT(ISERROR(SEARCH("3- Moderado",N40)))</formula>
    </cfRule>
    <cfRule type="containsText" dxfId="239" priority="78" operator="containsText" text="6- Moderado">
      <formula>NOT(ISERROR(SEARCH("6- Moderado",N40)))</formula>
    </cfRule>
    <cfRule type="containsText" dxfId="238" priority="79" operator="containsText" text="4- Moderado">
      <formula>NOT(ISERROR(SEARCH("4- Moderado",N40)))</formula>
    </cfRule>
    <cfRule type="containsText" dxfId="237" priority="80" operator="containsText" text="3- Bajo">
      <formula>NOT(ISERROR(SEARCH("3- Bajo",N40)))</formula>
    </cfRule>
    <cfRule type="containsText" dxfId="236" priority="81" operator="containsText" text="4- Bajo">
      <formula>NOT(ISERROR(SEARCH("4- Bajo",N40)))</formula>
    </cfRule>
    <cfRule type="containsText" dxfId="235" priority="82" operator="containsText" text="1- Bajo">
      <formula>NOT(ISERROR(SEARCH("1- Bajo",N40)))</formula>
    </cfRule>
  </conditionalFormatting>
  <conditionalFormatting sqref="N45">
    <cfRule type="containsText" dxfId="234" priority="54" operator="containsText" text="3- Moderado">
      <formula>NOT(ISERROR(SEARCH("3- Moderado",N45)))</formula>
    </cfRule>
    <cfRule type="containsText" dxfId="233" priority="55" operator="containsText" text="6- Moderado">
      <formula>NOT(ISERROR(SEARCH("6- Moderado",N45)))</formula>
    </cfRule>
    <cfRule type="containsText" dxfId="232" priority="56" operator="containsText" text="4- Moderado">
      <formula>NOT(ISERROR(SEARCH("4- Moderado",N45)))</formula>
    </cfRule>
    <cfRule type="containsText" dxfId="231" priority="57" operator="containsText" text="3- Bajo">
      <formula>NOT(ISERROR(SEARCH("3- Bajo",N45)))</formula>
    </cfRule>
    <cfRule type="containsText" dxfId="230" priority="58" operator="containsText" text="4- Bajo">
      <formula>NOT(ISERROR(SEARCH("4- Bajo",N45)))</formula>
    </cfRule>
    <cfRule type="containsText" dxfId="229" priority="59" operator="containsText" text="1- Bajo">
      <formula>NOT(ISERROR(SEARCH("1- Bajo",N45)))</formula>
    </cfRule>
  </conditionalFormatting>
  <conditionalFormatting sqref="N50">
    <cfRule type="containsText" dxfId="228" priority="23" operator="containsText" text="3- Moderado">
      <formula>NOT(ISERROR(SEARCH("3- Moderado",N50)))</formula>
    </cfRule>
    <cfRule type="containsText" dxfId="227" priority="24" operator="containsText" text="6- Moderado">
      <formula>NOT(ISERROR(SEARCH("6- Moderado",N50)))</formula>
    </cfRule>
    <cfRule type="containsText" dxfId="226" priority="25" operator="containsText" text="4- Moderado">
      <formula>NOT(ISERROR(SEARCH("4- Moderado",N50)))</formula>
    </cfRule>
    <cfRule type="containsText" dxfId="225" priority="26" operator="containsText" text="3- Bajo">
      <formula>NOT(ISERROR(SEARCH("3- Bajo",N50)))</formula>
    </cfRule>
    <cfRule type="containsText" dxfId="224" priority="27" operator="containsText" text="4- Bajo">
      <formula>NOT(ISERROR(SEARCH("4- Bajo",N50)))</formula>
    </cfRule>
    <cfRule type="containsText" dxfId="223" priority="28"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abSelected="1" topLeftCell="D16" zoomScale="71" zoomScaleNormal="71" workbookViewId="0">
      <selection activeCell="T20" sqref="T20:T2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222" customWidth="1"/>
    <col min="6" max="6" width="40.28515625" customWidth="1"/>
    <col min="7" max="7" width="20.42578125" customWidth="1"/>
    <col min="8" max="8" width="10.42578125" style="171" customWidth="1"/>
    <col min="9" max="9" width="11.42578125" style="171" customWidth="1"/>
    <col min="10" max="10" width="10.28515625" style="172" customWidth="1"/>
    <col min="11" max="11" width="11.42578125" style="171" customWidth="1"/>
    <col min="12" max="12" width="10.7109375" style="171" customWidth="1"/>
    <col min="13" max="13" width="18.28515625" style="171" bestFit="1" customWidth="1"/>
    <col min="14" max="14" width="18.28515625" bestFit="1" customWidth="1"/>
    <col min="15" max="15" width="32.7109375" customWidth="1"/>
    <col min="16" max="16" width="16.5703125" customWidth="1"/>
    <col min="17" max="17" width="14.28515625" customWidth="1"/>
    <col min="18" max="18" width="17.7109375" customWidth="1"/>
    <col min="19" max="19" width="15.28515625" customWidth="1"/>
    <col min="20" max="20" width="35.28515625" customWidth="1"/>
    <col min="21" max="176" width="11.42578125" style="7"/>
  </cols>
  <sheetData>
    <row r="1" spans="1:278" s="152" customFormat="1" ht="16.5" customHeight="1" x14ac:dyDescent="0.3">
      <c r="A1" s="334"/>
      <c r="B1" s="335"/>
      <c r="C1" s="335"/>
      <c r="D1" s="455" t="s">
        <v>599</v>
      </c>
      <c r="E1" s="455"/>
      <c r="F1" s="455"/>
      <c r="G1" s="455"/>
      <c r="H1" s="455"/>
      <c r="I1" s="455"/>
      <c r="J1" s="455"/>
      <c r="K1" s="455"/>
      <c r="L1" s="455"/>
      <c r="M1" s="455"/>
      <c r="N1" s="455"/>
      <c r="O1" s="455"/>
      <c r="P1" s="455"/>
      <c r="Q1" s="456"/>
      <c r="R1" s="449" t="s">
        <v>234</v>
      </c>
      <c r="S1" s="449"/>
      <c r="T1" s="449"/>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x14ac:dyDescent="0.3">
      <c r="A2" s="336"/>
      <c r="B2" s="337"/>
      <c r="C2" s="337"/>
      <c r="D2" s="457"/>
      <c r="E2" s="457"/>
      <c r="F2" s="457"/>
      <c r="G2" s="457"/>
      <c r="H2" s="457"/>
      <c r="I2" s="457"/>
      <c r="J2" s="457"/>
      <c r="K2" s="457"/>
      <c r="L2" s="457"/>
      <c r="M2" s="457"/>
      <c r="N2" s="457"/>
      <c r="O2" s="457"/>
      <c r="P2" s="457"/>
      <c r="Q2" s="458"/>
      <c r="R2" s="449"/>
      <c r="S2" s="449"/>
      <c r="T2" s="449"/>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x14ac:dyDescent="0.3">
      <c r="A3" s="2"/>
      <c r="B3" s="2"/>
      <c r="C3" s="223"/>
      <c r="D3" s="457"/>
      <c r="E3" s="457"/>
      <c r="F3" s="457"/>
      <c r="G3" s="457"/>
      <c r="H3" s="457"/>
      <c r="I3" s="457"/>
      <c r="J3" s="457"/>
      <c r="K3" s="457"/>
      <c r="L3" s="457"/>
      <c r="M3" s="457"/>
      <c r="N3" s="457"/>
      <c r="O3" s="457"/>
      <c r="P3" s="457"/>
      <c r="Q3" s="458"/>
      <c r="R3" s="449"/>
      <c r="S3" s="449"/>
      <c r="T3" s="449"/>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x14ac:dyDescent="0.3">
      <c r="A4" s="326" t="s">
        <v>235</v>
      </c>
      <c r="B4" s="327"/>
      <c r="C4" s="328"/>
      <c r="D4" s="329" t="s">
        <v>236</v>
      </c>
      <c r="E4" s="330"/>
      <c r="F4" s="330"/>
      <c r="G4" s="330"/>
      <c r="H4" s="330"/>
      <c r="I4" s="330"/>
      <c r="J4" s="330"/>
      <c r="K4" s="330"/>
      <c r="L4" s="330"/>
      <c r="M4" s="330"/>
      <c r="N4" s="331"/>
      <c r="O4" s="333"/>
      <c r="P4" s="333"/>
      <c r="Q4" s="33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98.45" customHeight="1" x14ac:dyDescent="0.3">
      <c r="A5" s="326" t="s">
        <v>239</v>
      </c>
      <c r="B5" s="327"/>
      <c r="C5" s="328"/>
      <c r="D5" s="338" t="s">
        <v>561</v>
      </c>
      <c r="E5" s="339"/>
      <c r="F5" s="339"/>
      <c r="G5" s="339"/>
      <c r="H5" s="339"/>
      <c r="I5" s="339"/>
      <c r="J5" s="339"/>
      <c r="K5" s="339"/>
      <c r="L5" s="339"/>
      <c r="M5" s="339"/>
      <c r="N5" s="34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61.9" customHeight="1" thickBot="1" x14ac:dyDescent="0.35">
      <c r="A6" s="326" t="s">
        <v>237</v>
      </c>
      <c r="B6" s="327"/>
      <c r="C6" s="328"/>
      <c r="D6" s="338" t="s">
        <v>241</v>
      </c>
      <c r="E6" s="339"/>
      <c r="F6" s="339"/>
      <c r="G6" s="339"/>
      <c r="H6" s="339"/>
      <c r="I6" s="339"/>
      <c r="J6" s="339"/>
      <c r="K6" s="339"/>
      <c r="L6" s="339"/>
      <c r="M6" s="339"/>
      <c r="N6" s="34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66" customFormat="1" ht="40.5" customHeight="1" thickTop="1" thickBot="1" x14ac:dyDescent="0.3">
      <c r="A7" s="450" t="s">
        <v>562</v>
      </c>
      <c r="B7" s="451"/>
      <c r="C7" s="451"/>
      <c r="D7" s="451"/>
      <c r="E7" s="451"/>
      <c r="F7" s="452"/>
      <c r="G7" s="173"/>
      <c r="H7" s="453" t="s">
        <v>563</v>
      </c>
      <c r="I7" s="453"/>
      <c r="J7" s="453"/>
      <c r="K7" s="453" t="s">
        <v>564</v>
      </c>
      <c r="L7" s="453"/>
      <c r="M7" s="453"/>
      <c r="N7" s="454" t="s">
        <v>565</v>
      </c>
      <c r="O7" s="459" t="s">
        <v>566</v>
      </c>
      <c r="P7" s="461" t="s">
        <v>567</v>
      </c>
      <c r="Q7" s="462"/>
      <c r="R7" s="461" t="s">
        <v>568</v>
      </c>
      <c r="S7" s="462"/>
      <c r="T7" s="463" t="s">
        <v>598</v>
      </c>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row>
    <row r="8" spans="1:278" s="167" customFormat="1" ht="61.15" customHeight="1" thickTop="1" thickBot="1" x14ac:dyDescent="0.3">
      <c r="A8" s="182" t="s">
        <v>27</v>
      </c>
      <c r="B8" s="182" t="s">
        <v>248</v>
      </c>
      <c r="C8" s="183" t="s">
        <v>187</v>
      </c>
      <c r="D8" s="174" t="s">
        <v>249</v>
      </c>
      <c r="E8" s="224" t="s">
        <v>191</v>
      </c>
      <c r="F8" s="224" t="s">
        <v>193</v>
      </c>
      <c r="G8" s="224" t="s">
        <v>195</v>
      </c>
      <c r="H8" s="176" t="s">
        <v>570</v>
      </c>
      <c r="I8" s="176" t="s">
        <v>533</v>
      </c>
      <c r="J8" s="176" t="s">
        <v>571</v>
      </c>
      <c r="K8" s="176" t="s">
        <v>570</v>
      </c>
      <c r="L8" s="176" t="s">
        <v>572</v>
      </c>
      <c r="M8" s="176" t="s">
        <v>571</v>
      </c>
      <c r="N8" s="454"/>
      <c r="O8" s="460"/>
      <c r="P8" s="177" t="s">
        <v>573</v>
      </c>
      <c r="Q8" s="177" t="s">
        <v>574</v>
      </c>
      <c r="R8" s="177" t="s">
        <v>575</v>
      </c>
      <c r="S8" s="177" t="s">
        <v>576</v>
      </c>
      <c r="T8" s="463"/>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0"/>
      <c r="FA8" s="180"/>
      <c r="FB8" s="180"/>
      <c r="FC8" s="180"/>
      <c r="FD8" s="180"/>
      <c r="FE8" s="180"/>
      <c r="FF8" s="180"/>
      <c r="FG8" s="180"/>
      <c r="FH8" s="180"/>
      <c r="FI8" s="180"/>
      <c r="FJ8" s="180"/>
      <c r="FK8" s="180"/>
      <c r="FL8" s="180"/>
      <c r="FM8" s="180"/>
      <c r="FN8" s="180"/>
      <c r="FO8" s="180"/>
      <c r="FP8" s="180"/>
      <c r="FQ8" s="180"/>
      <c r="FR8" s="180"/>
      <c r="FS8" s="180"/>
      <c r="FT8" s="180"/>
    </row>
    <row r="9" spans="1:278" s="168" customFormat="1" ht="10.5" customHeight="1" thickTop="1" thickBot="1" x14ac:dyDescent="0.3">
      <c r="A9" s="464"/>
      <c r="B9" s="465"/>
      <c r="C9" s="465"/>
      <c r="D9" s="465"/>
      <c r="E9" s="465"/>
      <c r="F9" s="465"/>
      <c r="G9" s="465"/>
      <c r="H9" s="465"/>
      <c r="I9" s="465"/>
      <c r="J9" s="465"/>
      <c r="K9" s="465"/>
      <c r="L9" s="465"/>
      <c r="M9" s="465"/>
      <c r="N9" s="465"/>
      <c r="T9" s="178"/>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c r="AW9" s="181"/>
      <c r="AX9" s="181"/>
      <c r="AY9" s="181"/>
      <c r="AZ9" s="181"/>
      <c r="BA9" s="181"/>
      <c r="BB9" s="181"/>
      <c r="BC9" s="181"/>
      <c r="BD9" s="181"/>
      <c r="BE9" s="181"/>
      <c r="BF9" s="181"/>
      <c r="BG9" s="181"/>
      <c r="BH9" s="181"/>
      <c r="BI9" s="181"/>
      <c r="BJ9" s="181"/>
      <c r="BK9" s="181"/>
      <c r="BL9" s="181"/>
      <c r="BM9" s="181"/>
      <c r="BN9" s="181"/>
      <c r="BO9" s="181"/>
      <c r="BP9" s="181"/>
      <c r="BQ9" s="181"/>
      <c r="BR9" s="181"/>
      <c r="BS9" s="181"/>
      <c r="BT9" s="181"/>
      <c r="BU9" s="181"/>
      <c r="BV9" s="181"/>
      <c r="BW9" s="181"/>
      <c r="BX9" s="181"/>
      <c r="BY9" s="181"/>
      <c r="BZ9" s="181"/>
      <c r="CA9" s="181"/>
      <c r="CB9" s="181"/>
      <c r="CC9" s="181"/>
      <c r="CD9" s="181"/>
      <c r="CE9" s="181"/>
      <c r="CF9" s="181"/>
      <c r="CG9" s="181"/>
      <c r="CH9" s="181"/>
      <c r="CI9" s="181"/>
      <c r="CJ9" s="181"/>
      <c r="CK9" s="181"/>
      <c r="CL9" s="181"/>
      <c r="CM9" s="181"/>
      <c r="CN9" s="181"/>
      <c r="CO9" s="181"/>
      <c r="CP9" s="181"/>
      <c r="CQ9" s="181"/>
      <c r="CR9" s="181"/>
      <c r="CS9" s="181"/>
      <c r="CT9" s="181"/>
      <c r="CU9" s="181"/>
      <c r="CV9" s="181"/>
      <c r="CW9" s="181"/>
      <c r="CX9" s="181"/>
      <c r="CY9" s="181"/>
      <c r="CZ9" s="181"/>
      <c r="DA9" s="181"/>
      <c r="DB9" s="181"/>
      <c r="DC9" s="181"/>
      <c r="DD9" s="181"/>
      <c r="DE9" s="181"/>
      <c r="DF9" s="181"/>
      <c r="DG9" s="181"/>
      <c r="DH9" s="181"/>
      <c r="DI9" s="181"/>
      <c r="DJ9" s="181"/>
      <c r="DK9" s="181"/>
      <c r="DL9" s="181"/>
      <c r="DM9" s="181"/>
      <c r="DN9" s="181"/>
      <c r="DO9" s="181"/>
      <c r="DP9" s="181"/>
      <c r="DQ9" s="181"/>
      <c r="DR9" s="181"/>
      <c r="DS9" s="181"/>
      <c r="DT9" s="181"/>
      <c r="DU9" s="181"/>
      <c r="DV9" s="181"/>
      <c r="DW9" s="181"/>
      <c r="DX9" s="181"/>
      <c r="DY9" s="181"/>
      <c r="DZ9" s="181"/>
      <c r="EA9" s="181"/>
      <c r="EB9" s="181"/>
      <c r="EC9" s="181"/>
      <c r="ED9" s="181"/>
      <c r="EE9" s="181"/>
      <c r="EF9" s="181"/>
      <c r="EG9" s="181"/>
      <c r="EH9" s="181"/>
      <c r="EI9" s="181"/>
      <c r="EJ9" s="181"/>
      <c r="EK9" s="181"/>
      <c r="EL9" s="181"/>
      <c r="EM9" s="181"/>
      <c r="EN9" s="181"/>
      <c r="EO9" s="181"/>
      <c r="EP9" s="181"/>
      <c r="EQ9" s="181"/>
      <c r="ER9" s="181"/>
      <c r="ES9" s="181"/>
      <c r="ET9" s="181"/>
      <c r="EU9" s="181"/>
      <c r="EV9" s="181"/>
      <c r="EW9" s="181"/>
      <c r="EX9" s="181"/>
      <c r="EY9" s="181"/>
      <c r="EZ9" s="181"/>
      <c r="FA9" s="181"/>
      <c r="FB9" s="181"/>
      <c r="FC9" s="181"/>
      <c r="FD9" s="181"/>
      <c r="FE9" s="181"/>
      <c r="FF9" s="181"/>
      <c r="FG9" s="181"/>
      <c r="FH9" s="181"/>
      <c r="FI9" s="181"/>
      <c r="FJ9" s="181"/>
      <c r="FK9" s="181"/>
      <c r="FL9" s="181"/>
      <c r="FM9" s="181"/>
      <c r="FN9" s="181"/>
      <c r="FO9" s="181"/>
      <c r="FP9" s="181"/>
      <c r="FQ9" s="181"/>
      <c r="FR9" s="181"/>
      <c r="FS9" s="181"/>
      <c r="FT9" s="181"/>
    </row>
    <row r="10" spans="1:278" s="169" customFormat="1" ht="15" customHeight="1" x14ac:dyDescent="0.2">
      <c r="A10" s="466">
        <f>'Mapa Final'!A15</f>
        <v>1</v>
      </c>
      <c r="B10" s="512" t="str">
        <f>'Mapa Final'!B15</f>
        <v>Omisión</v>
      </c>
      <c r="C10" s="469" t="str">
        <f>'Mapa Final'!C15</f>
        <v>Incumplimiento de las metas establecidas</v>
      </c>
      <c r="D10" s="469" t="str">
        <f>'Mapa Final'!D15</f>
        <v xml:space="preserve">
1. Alto volumen de  trabajo.
2. Falta de recursos de automatización para la valoración de documentos (base de datos, software, herramientas ofimáticas especializadas).
3. Falta de capacitación en el procedimiento.</v>
      </c>
      <c r="E10" s="472" t="str">
        <f>'Mapa Final'!E15</f>
        <v>Inadecuada valoración de los anexos presentados con la solicitud de prácticas académicas Acuerdo PCSJA17-10870 de 2017</v>
      </c>
      <c r="F10" s="472" t="str">
        <f>'Mapa Final'!F15</f>
        <v>Inadmisión o rechazo de estudiantes que cumplen con los requisitos para realizar prácticas académicas Acuerdo PCSJA17-10870 de 2017</v>
      </c>
      <c r="G10" s="472" t="str">
        <f>'Mapa Final'!G15</f>
        <v>Usuarios, productos y prácticas organizacionales</v>
      </c>
      <c r="H10" s="481" t="str">
        <f>'Mapa Final'!I15</f>
        <v>Media</v>
      </c>
      <c r="I10" s="484" t="str">
        <f>'Mapa Final'!L15</f>
        <v>Leve</v>
      </c>
      <c r="J10" s="502" t="str">
        <f>'Mapa Final'!N15</f>
        <v>Moderado</v>
      </c>
      <c r="K10" s="490" t="str">
        <f>'Mapa Final'!AA15</f>
        <v>Baja</v>
      </c>
      <c r="L10" s="490" t="str">
        <f>'Mapa Final'!AE15</f>
        <v>Leve</v>
      </c>
      <c r="M10" s="487" t="str">
        <f>'Mapa Final'!AG15</f>
        <v>Bajo</v>
      </c>
      <c r="N10" s="490" t="str">
        <f>'Mapa Final'!AH15</f>
        <v>Aceptar</v>
      </c>
      <c r="O10" s="499" t="s">
        <v>589</v>
      </c>
      <c r="P10" s="496"/>
      <c r="Q10" s="499" t="s">
        <v>578</v>
      </c>
      <c r="R10" s="475">
        <v>45200</v>
      </c>
      <c r="S10" s="475">
        <v>45291</v>
      </c>
      <c r="T10" s="499" t="s">
        <v>594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9" customFormat="1" ht="13.5" customHeight="1" x14ac:dyDescent="0.2">
      <c r="A11" s="467"/>
      <c r="B11" s="295"/>
      <c r="C11" s="470"/>
      <c r="D11" s="470"/>
      <c r="E11" s="473"/>
      <c r="F11" s="473"/>
      <c r="G11" s="473"/>
      <c r="H11" s="482"/>
      <c r="I11" s="485"/>
      <c r="J11" s="503"/>
      <c r="K11" s="491"/>
      <c r="L11" s="491"/>
      <c r="M11" s="488"/>
      <c r="N11" s="491"/>
      <c r="O11" s="479"/>
      <c r="P11" s="497"/>
      <c r="Q11" s="479"/>
      <c r="R11" s="500"/>
      <c r="S11" s="476"/>
      <c r="T11" s="47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9" customFormat="1" ht="13.5" customHeight="1" x14ac:dyDescent="0.2">
      <c r="A12" s="467"/>
      <c r="B12" s="295"/>
      <c r="C12" s="470"/>
      <c r="D12" s="470"/>
      <c r="E12" s="473"/>
      <c r="F12" s="473"/>
      <c r="G12" s="473"/>
      <c r="H12" s="482"/>
      <c r="I12" s="485"/>
      <c r="J12" s="503"/>
      <c r="K12" s="491"/>
      <c r="L12" s="491"/>
      <c r="M12" s="488"/>
      <c r="N12" s="491"/>
      <c r="O12" s="479"/>
      <c r="P12" s="497"/>
      <c r="Q12" s="479"/>
      <c r="R12" s="500"/>
      <c r="S12" s="476"/>
      <c r="T12" s="47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9" customFormat="1" ht="13.5" customHeight="1" x14ac:dyDescent="0.2">
      <c r="A13" s="467"/>
      <c r="B13" s="295"/>
      <c r="C13" s="470"/>
      <c r="D13" s="470"/>
      <c r="E13" s="473"/>
      <c r="F13" s="473"/>
      <c r="G13" s="473"/>
      <c r="H13" s="482"/>
      <c r="I13" s="485"/>
      <c r="J13" s="503"/>
      <c r="K13" s="491"/>
      <c r="L13" s="491"/>
      <c r="M13" s="488"/>
      <c r="N13" s="491"/>
      <c r="O13" s="479"/>
      <c r="P13" s="497"/>
      <c r="Q13" s="479"/>
      <c r="R13" s="500"/>
      <c r="S13" s="476"/>
      <c r="T13" s="47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9" customFormat="1" ht="408.6" customHeight="1" thickBot="1" x14ac:dyDescent="0.25">
      <c r="A14" s="468"/>
      <c r="B14" s="511"/>
      <c r="C14" s="471"/>
      <c r="D14" s="471"/>
      <c r="E14" s="474"/>
      <c r="F14" s="474"/>
      <c r="G14" s="474"/>
      <c r="H14" s="483"/>
      <c r="I14" s="486"/>
      <c r="J14" s="504"/>
      <c r="K14" s="492"/>
      <c r="L14" s="492"/>
      <c r="M14" s="489"/>
      <c r="N14" s="492"/>
      <c r="O14" s="480"/>
      <c r="P14" s="498"/>
      <c r="Q14" s="480"/>
      <c r="R14" s="501"/>
      <c r="S14" s="477"/>
      <c r="T14" s="480"/>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9" customFormat="1" ht="15" customHeight="1" x14ac:dyDescent="0.2">
      <c r="A15" s="466">
        <f>'Mapa Final'!A19</f>
        <v>2</v>
      </c>
      <c r="B15" s="512" t="str">
        <f>'Mapa Final'!B19</f>
        <v xml:space="preserve">Inexactitud </v>
      </c>
      <c r="C15" s="469" t="str">
        <f>'Mapa Final'!C19</f>
        <v>Afectación en la Prestación del Servicio de Justicia</v>
      </c>
      <c r="D15" s="469" t="str">
        <f>'Mapa Final'!D19</f>
        <v xml:space="preserve">Falta de rigurosidad en la revisión de los documentos presentados por los aspirantes a integrar la lista de auxiliares de la Justicia </v>
      </c>
      <c r="E15" s="472" t="str">
        <f>'Mapa Final'!E19</f>
        <v xml:space="preserve">Presentación por parte de los aspirantes de documentos falsos, inidóneos o incompletos para acreditar el cumplimiento de requisitos que les permitan integrar la lista de auxiliares de la justicia </v>
      </c>
      <c r="F15" s="472" t="str">
        <f>'Mapa Final'!F19</f>
        <v>Recepción de documentos no aptos o ilegítimos que sirven de base para la inscripción del Registro de Auxiliares de la Justicia por falsificación de documentos, generando la expedición sin requisitos legales .</v>
      </c>
      <c r="G15" s="472" t="str">
        <f>'Mapa Final'!G19</f>
        <v>Usuarios, productos y prácticas organizacionales</v>
      </c>
      <c r="H15" s="481" t="str">
        <f>'Mapa Final'!I19</f>
        <v>Alta</v>
      </c>
      <c r="I15" s="484" t="str">
        <f>'Mapa Final'!L19</f>
        <v>Leve</v>
      </c>
      <c r="J15" s="502" t="str">
        <f>'Mapa Final'!N19</f>
        <v>Moderado</v>
      </c>
      <c r="K15" s="490" t="str">
        <f>'Mapa Final'!AA19</f>
        <v>Media</v>
      </c>
      <c r="L15" s="490" t="str">
        <f>'Mapa Final'!AE19</f>
        <v>Leve</v>
      </c>
      <c r="M15" s="487" t="str">
        <f>'Mapa Final'!AG19</f>
        <v>Moderado</v>
      </c>
      <c r="N15" s="490" t="str">
        <f>'Mapa Final'!AH19</f>
        <v>Evitar</v>
      </c>
      <c r="O15" s="499" t="s">
        <v>580</v>
      </c>
      <c r="P15" s="496"/>
      <c r="Q15" s="499" t="s">
        <v>578</v>
      </c>
      <c r="R15" s="475">
        <v>45200</v>
      </c>
      <c r="S15" s="475">
        <v>45291</v>
      </c>
      <c r="T15" s="499" t="s">
        <v>590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9" customFormat="1" ht="13.5" customHeight="1" x14ac:dyDescent="0.2">
      <c r="A16" s="467"/>
      <c r="B16" s="295"/>
      <c r="C16" s="470"/>
      <c r="D16" s="470"/>
      <c r="E16" s="473"/>
      <c r="F16" s="473"/>
      <c r="G16" s="473"/>
      <c r="H16" s="482"/>
      <c r="I16" s="485"/>
      <c r="J16" s="503"/>
      <c r="K16" s="491"/>
      <c r="L16" s="491"/>
      <c r="M16" s="488"/>
      <c r="N16" s="491"/>
      <c r="O16" s="479"/>
      <c r="P16" s="497"/>
      <c r="Q16" s="479"/>
      <c r="R16" s="500"/>
      <c r="S16" s="476"/>
      <c r="T16" s="479"/>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9" customFormat="1" ht="13.5" customHeight="1" x14ac:dyDescent="0.2">
      <c r="A17" s="467"/>
      <c r="B17" s="295"/>
      <c r="C17" s="470"/>
      <c r="D17" s="470"/>
      <c r="E17" s="473"/>
      <c r="F17" s="473"/>
      <c r="G17" s="473"/>
      <c r="H17" s="482"/>
      <c r="I17" s="485"/>
      <c r="J17" s="503"/>
      <c r="K17" s="491"/>
      <c r="L17" s="491"/>
      <c r="M17" s="488"/>
      <c r="N17" s="491"/>
      <c r="O17" s="479"/>
      <c r="P17" s="497"/>
      <c r="Q17" s="479"/>
      <c r="R17" s="500"/>
      <c r="S17" s="476"/>
      <c r="T17" s="479"/>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69" customFormat="1" ht="13.5" customHeight="1" x14ac:dyDescent="0.2">
      <c r="A18" s="467"/>
      <c r="B18" s="295"/>
      <c r="C18" s="470"/>
      <c r="D18" s="470"/>
      <c r="E18" s="473"/>
      <c r="F18" s="473"/>
      <c r="G18" s="473"/>
      <c r="H18" s="482"/>
      <c r="I18" s="485"/>
      <c r="J18" s="503"/>
      <c r="K18" s="491"/>
      <c r="L18" s="491"/>
      <c r="M18" s="488"/>
      <c r="N18" s="491"/>
      <c r="O18" s="479"/>
      <c r="P18" s="497"/>
      <c r="Q18" s="479"/>
      <c r="R18" s="500"/>
      <c r="S18" s="476"/>
      <c r="T18" s="479"/>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69" customFormat="1" ht="255.75" customHeight="1" thickBot="1" x14ac:dyDescent="0.25">
      <c r="A19" s="468"/>
      <c r="B19" s="511"/>
      <c r="C19" s="471"/>
      <c r="D19" s="471"/>
      <c r="E19" s="474"/>
      <c r="F19" s="474"/>
      <c r="G19" s="474"/>
      <c r="H19" s="483"/>
      <c r="I19" s="486"/>
      <c r="J19" s="504"/>
      <c r="K19" s="492"/>
      <c r="L19" s="492"/>
      <c r="M19" s="489"/>
      <c r="N19" s="492"/>
      <c r="O19" s="480"/>
      <c r="P19" s="498"/>
      <c r="Q19" s="480"/>
      <c r="R19" s="501"/>
      <c r="S19" s="477"/>
      <c r="T19" s="480"/>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66">
        <f>'Mapa Final'!A24</f>
        <v>3</v>
      </c>
      <c r="B20" s="512" t="str">
        <f>'Mapa Final'!B24</f>
        <v>Corrupción</v>
      </c>
      <c r="C20" s="469" t="str">
        <f>'Mapa Final'!C24</f>
        <v>Reputacional(Corrupción)</v>
      </c>
      <c r="D20" s="469" t="str">
        <f>'Mapa Final'!D24</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72" t="str">
        <f>'Mapa Final'!E24</f>
        <v xml:space="preserve">Deficiencias en la transparencia, ética y valores. </v>
      </c>
      <c r="F20" s="472" t="str">
        <f>'Mapa Final'!F24</f>
        <v xml:space="preserve">Posibilidad de actos indebidos de  los servidores judiciales debido a  la carencia en transparencia, ética y valores </v>
      </c>
      <c r="G20" s="472" t="str">
        <f>'Mapa Final'!G24</f>
        <v>Fraude Interno</v>
      </c>
      <c r="H20" s="481" t="str">
        <f>'Mapa Final'!I24</f>
        <v>Media</v>
      </c>
      <c r="I20" s="484" t="str">
        <f>'Mapa Final'!L24</f>
        <v>Mayor</v>
      </c>
      <c r="J20" s="502" t="str">
        <f>'Mapa Final'!N24</f>
        <v xml:space="preserve">Alto </v>
      </c>
      <c r="K20" s="490" t="str">
        <f>'Mapa Final'!AA24</f>
        <v>Baja</v>
      </c>
      <c r="L20" s="490" t="str">
        <f>'Mapa Final'!AE24</f>
        <v>Mayor</v>
      </c>
      <c r="M20" s="487" t="str">
        <f>'Mapa Final'!AG24</f>
        <v xml:space="preserve">Alto </v>
      </c>
      <c r="N20" s="490" t="str">
        <f>'Mapa Final'!AH24</f>
        <v>Evitar</v>
      </c>
      <c r="O20" s="294" t="s">
        <v>309</v>
      </c>
      <c r="P20" s="505"/>
      <c r="Q20" s="505" t="s">
        <v>583</v>
      </c>
      <c r="R20" s="475">
        <v>45200</v>
      </c>
      <c r="S20" s="475">
        <v>45291</v>
      </c>
      <c r="T20" s="508" t="s">
        <v>597</v>
      </c>
    </row>
    <row r="21" spans="1:176" x14ac:dyDescent="0.25">
      <c r="A21" s="467"/>
      <c r="B21" s="295"/>
      <c r="C21" s="470"/>
      <c r="D21" s="470"/>
      <c r="E21" s="473"/>
      <c r="F21" s="473"/>
      <c r="G21" s="473"/>
      <c r="H21" s="482"/>
      <c r="I21" s="485"/>
      <c r="J21" s="503"/>
      <c r="K21" s="491"/>
      <c r="L21" s="491"/>
      <c r="M21" s="488"/>
      <c r="N21" s="491"/>
      <c r="O21" s="295"/>
      <c r="P21" s="506"/>
      <c r="Q21" s="506"/>
      <c r="R21" s="500"/>
      <c r="S21" s="476"/>
      <c r="T21" s="509"/>
    </row>
    <row r="22" spans="1:176" x14ac:dyDescent="0.25">
      <c r="A22" s="467"/>
      <c r="B22" s="295"/>
      <c r="C22" s="470"/>
      <c r="D22" s="470"/>
      <c r="E22" s="473"/>
      <c r="F22" s="473"/>
      <c r="G22" s="473"/>
      <c r="H22" s="482"/>
      <c r="I22" s="485"/>
      <c r="J22" s="503"/>
      <c r="K22" s="491"/>
      <c r="L22" s="491"/>
      <c r="M22" s="488"/>
      <c r="N22" s="491"/>
      <c r="O22" s="295"/>
      <c r="P22" s="506"/>
      <c r="Q22" s="506"/>
      <c r="R22" s="500"/>
      <c r="S22" s="476"/>
      <c r="T22" s="509"/>
    </row>
    <row r="23" spans="1:176" x14ac:dyDescent="0.25">
      <c r="A23" s="467"/>
      <c r="B23" s="295"/>
      <c r="C23" s="470"/>
      <c r="D23" s="470"/>
      <c r="E23" s="473"/>
      <c r="F23" s="473"/>
      <c r="G23" s="473"/>
      <c r="H23" s="482"/>
      <c r="I23" s="485"/>
      <c r="J23" s="503"/>
      <c r="K23" s="491"/>
      <c r="L23" s="491"/>
      <c r="M23" s="488"/>
      <c r="N23" s="491"/>
      <c r="O23" s="295"/>
      <c r="P23" s="506"/>
      <c r="Q23" s="506"/>
      <c r="R23" s="500"/>
      <c r="S23" s="476"/>
      <c r="T23" s="509"/>
    </row>
    <row r="24" spans="1:176" ht="277.5" customHeight="1" thickBot="1" x14ac:dyDescent="0.3">
      <c r="A24" s="468"/>
      <c r="B24" s="511"/>
      <c r="C24" s="471"/>
      <c r="D24" s="471"/>
      <c r="E24" s="474"/>
      <c r="F24" s="474"/>
      <c r="G24" s="474"/>
      <c r="H24" s="483"/>
      <c r="I24" s="486"/>
      <c r="J24" s="504"/>
      <c r="K24" s="492"/>
      <c r="L24" s="492"/>
      <c r="M24" s="489"/>
      <c r="N24" s="492"/>
      <c r="O24" s="296"/>
      <c r="P24" s="507"/>
      <c r="Q24" s="507"/>
      <c r="R24" s="501"/>
      <c r="S24" s="477"/>
      <c r="T24" s="510"/>
    </row>
    <row r="25" spans="1:176" x14ac:dyDescent="0.25">
      <c r="A25" s="466">
        <f>'Mapa Final'!A29</f>
        <v>4</v>
      </c>
      <c r="B25" s="512" t="str">
        <f>'Mapa Final'!B29</f>
        <v>Interrupción o demora en el Servicio Público de Administrar  Justicia.</v>
      </c>
      <c r="C25" s="469" t="str">
        <f>'Mapa Final'!C29</f>
        <v>Afectación en la Prestación del Servicio de Justicia</v>
      </c>
      <c r="D25" s="469" t="str">
        <f>'Mapa Final'!D29</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72" t="str">
        <f>'Mapa Final'!E29</f>
        <v>Suceso de fuerza mayor que imposibilitan la gestión judicial</v>
      </c>
      <c r="F25" s="472" t="str">
        <f>'Mapa Final'!F29</f>
        <v>Posibilidad de  afectación en la Prestación del Servicio de Justicia debido a un suceso de fuerza mayor que imposibilita la gestión judicial</v>
      </c>
      <c r="G25" s="472" t="str">
        <f>'Mapa Final'!G29</f>
        <v>Daños Activos Fijos/Eventos Externos</v>
      </c>
      <c r="H25" s="481" t="str">
        <f>'Mapa Final'!I29</f>
        <v>Baja</v>
      </c>
      <c r="I25" s="484" t="str">
        <f>'Mapa Final'!L29</f>
        <v>Moderado</v>
      </c>
      <c r="J25" s="502" t="str">
        <f>'Mapa Final'!N29</f>
        <v>Moderado</v>
      </c>
      <c r="K25" s="490" t="str">
        <f>'Mapa Final'!AA29</f>
        <v>Baja</v>
      </c>
      <c r="L25" s="490" t="str">
        <f>'Mapa Final'!AE29</f>
        <v>Moderado</v>
      </c>
      <c r="M25" s="487" t="str">
        <f>'Mapa Final'!AG29</f>
        <v>Moderado</v>
      </c>
      <c r="N25" s="490" t="str">
        <f>'Mapa Final'!AH29</f>
        <v>Aceptar</v>
      </c>
      <c r="O25" s="294" t="s">
        <v>321</v>
      </c>
      <c r="P25" s="505"/>
      <c r="Q25" s="505" t="s">
        <v>583</v>
      </c>
      <c r="R25" s="475">
        <v>45200</v>
      </c>
      <c r="S25" s="475">
        <v>45291</v>
      </c>
      <c r="T25" s="508" t="s">
        <v>596</v>
      </c>
    </row>
    <row r="26" spans="1:176" x14ac:dyDescent="0.25">
      <c r="A26" s="467"/>
      <c r="B26" s="295"/>
      <c r="C26" s="470"/>
      <c r="D26" s="470"/>
      <c r="E26" s="473"/>
      <c r="F26" s="473"/>
      <c r="G26" s="473"/>
      <c r="H26" s="482"/>
      <c r="I26" s="485"/>
      <c r="J26" s="503"/>
      <c r="K26" s="491"/>
      <c r="L26" s="491"/>
      <c r="M26" s="488"/>
      <c r="N26" s="491"/>
      <c r="O26" s="295"/>
      <c r="P26" s="506"/>
      <c r="Q26" s="506"/>
      <c r="R26" s="500"/>
      <c r="S26" s="476"/>
      <c r="T26" s="509"/>
    </row>
    <row r="27" spans="1:176" x14ac:dyDescent="0.25">
      <c r="A27" s="467"/>
      <c r="B27" s="295"/>
      <c r="C27" s="470"/>
      <c r="D27" s="470"/>
      <c r="E27" s="473"/>
      <c r="F27" s="473"/>
      <c r="G27" s="473"/>
      <c r="H27" s="482"/>
      <c r="I27" s="485"/>
      <c r="J27" s="503"/>
      <c r="K27" s="491"/>
      <c r="L27" s="491"/>
      <c r="M27" s="488"/>
      <c r="N27" s="491"/>
      <c r="O27" s="295"/>
      <c r="P27" s="506"/>
      <c r="Q27" s="506"/>
      <c r="R27" s="500"/>
      <c r="S27" s="476"/>
      <c r="T27" s="509"/>
    </row>
    <row r="28" spans="1:176" x14ac:dyDescent="0.25">
      <c r="A28" s="467"/>
      <c r="B28" s="295"/>
      <c r="C28" s="470"/>
      <c r="D28" s="470"/>
      <c r="E28" s="473"/>
      <c r="F28" s="473"/>
      <c r="G28" s="473"/>
      <c r="H28" s="482"/>
      <c r="I28" s="485"/>
      <c r="J28" s="503"/>
      <c r="K28" s="491"/>
      <c r="L28" s="491"/>
      <c r="M28" s="488"/>
      <c r="N28" s="491"/>
      <c r="O28" s="295"/>
      <c r="P28" s="506"/>
      <c r="Q28" s="506"/>
      <c r="R28" s="500"/>
      <c r="S28" s="476"/>
      <c r="T28" s="509"/>
    </row>
    <row r="29" spans="1:176" ht="102.75" customHeight="1" thickBot="1" x14ac:dyDescent="0.3">
      <c r="A29" s="468"/>
      <c r="B29" s="511"/>
      <c r="C29" s="471"/>
      <c r="D29" s="471"/>
      <c r="E29" s="474"/>
      <c r="F29" s="474"/>
      <c r="G29" s="474"/>
      <c r="H29" s="483"/>
      <c r="I29" s="486"/>
      <c r="J29" s="504"/>
      <c r="K29" s="492"/>
      <c r="L29" s="492"/>
      <c r="M29" s="489"/>
      <c r="N29" s="492"/>
      <c r="O29" s="296"/>
      <c r="P29" s="507"/>
      <c r="Q29" s="507"/>
      <c r="R29" s="501"/>
      <c r="S29" s="477"/>
      <c r="T29" s="510"/>
    </row>
    <row r="30" spans="1:176" ht="15" customHeight="1" x14ac:dyDescent="0.25">
      <c r="A30" s="466">
        <f>'Mapa Final'!A34</f>
        <v>5</v>
      </c>
      <c r="B30" s="512" t="str">
        <f>'Mapa Final'!B34</f>
        <v>Inaplicabilidad de la normativa ambiental vigente</v>
      </c>
      <c r="C30" s="469" t="str">
        <f>'Mapa Final'!C34</f>
        <v xml:space="preserve"> Afectación Ambiental</v>
      </c>
      <c r="D30" s="469" t="str">
        <f>'Mapa Final'!D34</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72" t="str">
        <f>'Mapa Final'!E34</f>
        <v>Desconocimiento de los lineamientos ambientales y de la normativa  ambiental vigente</v>
      </c>
      <c r="F30" s="472" t="str">
        <f>'Mapa Final'!F34</f>
        <v>Posibilidad de afectación ambiental debido al desconocimiento de las lineamientos ambientales y normativa ambiental vigente</v>
      </c>
      <c r="G30" s="472" t="str">
        <f>'Mapa Final'!G34</f>
        <v>Eventos Ambientales Internos</v>
      </c>
      <c r="H30" s="481" t="str">
        <f>'Mapa Final'!I34</f>
        <v>Media</v>
      </c>
      <c r="I30" s="484" t="str">
        <f>'Mapa Final'!L34</f>
        <v>Moderado</v>
      </c>
      <c r="J30" s="502" t="str">
        <f>'Mapa Final'!N34</f>
        <v>Moderado</v>
      </c>
      <c r="K30" s="490" t="str">
        <f>'Mapa Final'!AA34</f>
        <v>Baja</v>
      </c>
      <c r="L30" s="490" t="str">
        <f>'Mapa Final'!AE34</f>
        <v>Moderado</v>
      </c>
      <c r="M30" s="487" t="str">
        <f>'Mapa Final'!AG34</f>
        <v>Moderado</v>
      </c>
      <c r="N30" s="490" t="str">
        <f>'Mapa Final'!AH34</f>
        <v>Reducir(mitigar)</v>
      </c>
      <c r="O30" s="294" t="s">
        <v>586</v>
      </c>
      <c r="P30" s="505"/>
      <c r="Q30" s="505" t="s">
        <v>583</v>
      </c>
      <c r="R30" s="475">
        <v>45200</v>
      </c>
      <c r="S30" s="475">
        <v>45291</v>
      </c>
      <c r="T30" s="508" t="s">
        <v>595</v>
      </c>
    </row>
    <row r="31" spans="1:176" x14ac:dyDescent="0.25">
      <c r="A31" s="467"/>
      <c r="B31" s="295"/>
      <c r="C31" s="470"/>
      <c r="D31" s="470"/>
      <c r="E31" s="473"/>
      <c r="F31" s="473"/>
      <c r="G31" s="473"/>
      <c r="H31" s="482"/>
      <c r="I31" s="485"/>
      <c r="J31" s="503"/>
      <c r="K31" s="491"/>
      <c r="L31" s="491"/>
      <c r="M31" s="488"/>
      <c r="N31" s="491"/>
      <c r="O31" s="295"/>
      <c r="P31" s="506"/>
      <c r="Q31" s="506"/>
      <c r="R31" s="500"/>
      <c r="S31" s="476"/>
      <c r="T31" s="509"/>
    </row>
    <row r="32" spans="1:176" x14ac:dyDescent="0.25">
      <c r="A32" s="467"/>
      <c r="B32" s="295"/>
      <c r="C32" s="470"/>
      <c r="D32" s="470"/>
      <c r="E32" s="473"/>
      <c r="F32" s="473"/>
      <c r="G32" s="473"/>
      <c r="H32" s="482"/>
      <c r="I32" s="485"/>
      <c r="J32" s="503"/>
      <c r="K32" s="491"/>
      <c r="L32" s="491"/>
      <c r="M32" s="488"/>
      <c r="N32" s="491"/>
      <c r="O32" s="295"/>
      <c r="P32" s="506"/>
      <c r="Q32" s="506"/>
      <c r="R32" s="500"/>
      <c r="S32" s="476"/>
      <c r="T32" s="509"/>
    </row>
    <row r="33" spans="1:20" x14ac:dyDescent="0.25">
      <c r="A33" s="467"/>
      <c r="B33" s="295"/>
      <c r="C33" s="470"/>
      <c r="D33" s="470"/>
      <c r="E33" s="473"/>
      <c r="F33" s="473"/>
      <c r="G33" s="473"/>
      <c r="H33" s="482"/>
      <c r="I33" s="485"/>
      <c r="J33" s="503"/>
      <c r="K33" s="491"/>
      <c r="L33" s="491"/>
      <c r="M33" s="488"/>
      <c r="N33" s="491"/>
      <c r="O33" s="295"/>
      <c r="P33" s="506"/>
      <c r="Q33" s="506"/>
      <c r="R33" s="500"/>
      <c r="S33" s="476"/>
      <c r="T33" s="509"/>
    </row>
    <row r="34" spans="1:20" ht="278.25" customHeight="1" thickBot="1" x14ac:dyDescent="0.3">
      <c r="A34" s="468"/>
      <c r="B34" s="511"/>
      <c r="C34" s="471"/>
      <c r="D34" s="471"/>
      <c r="E34" s="474"/>
      <c r="F34" s="474"/>
      <c r="G34" s="474"/>
      <c r="H34" s="483"/>
      <c r="I34" s="486"/>
      <c r="J34" s="504"/>
      <c r="K34" s="492"/>
      <c r="L34" s="492"/>
      <c r="M34" s="489"/>
      <c r="N34" s="492"/>
      <c r="O34" s="511"/>
      <c r="P34" s="507"/>
      <c r="Q34" s="507"/>
      <c r="R34" s="501"/>
      <c r="S34" s="477"/>
      <c r="T34" s="510"/>
    </row>
    <row r="35" spans="1:20" x14ac:dyDescent="0.25">
      <c r="A35" s="466" t="e">
        <f>'Mapa Final'!#REF!</f>
        <v>#REF!</v>
      </c>
      <c r="B35" s="512" t="e">
        <f>'Mapa Final'!#REF!</f>
        <v>#REF!</v>
      </c>
      <c r="C35" s="469" t="e">
        <f>'Mapa Final'!#REF!</f>
        <v>#REF!</v>
      </c>
      <c r="D35" s="469" t="e">
        <f>'Mapa Final'!#REF!</f>
        <v>#REF!</v>
      </c>
      <c r="E35" s="472" t="e">
        <f>'Mapa Final'!#REF!</f>
        <v>#REF!</v>
      </c>
      <c r="F35" s="472" t="e">
        <f>'Mapa Final'!#REF!</f>
        <v>#REF!</v>
      </c>
      <c r="G35" s="472" t="e">
        <f>'Mapa Final'!#REF!</f>
        <v>#REF!</v>
      </c>
      <c r="H35" s="481" t="e">
        <f>'Mapa Final'!#REF!</f>
        <v>#REF!</v>
      </c>
      <c r="I35" s="484" t="e">
        <f>'Mapa Final'!#REF!</f>
        <v>#REF!</v>
      </c>
      <c r="J35" s="502" t="e">
        <f>'Mapa Final'!#REF!</f>
        <v>#REF!</v>
      </c>
      <c r="K35" s="490" t="e">
        <f>'Mapa Final'!#REF!</f>
        <v>#REF!</v>
      </c>
      <c r="L35" s="490" t="e">
        <f>'Mapa Final'!#REF!</f>
        <v>#REF!</v>
      </c>
      <c r="M35" s="487" t="e">
        <f>'Mapa Final'!#REF!</f>
        <v>#REF!</v>
      </c>
      <c r="N35" s="490" t="e">
        <f>'Mapa Final'!#REF!</f>
        <v>#REF!</v>
      </c>
      <c r="O35" s="496"/>
      <c r="P35" s="496"/>
      <c r="Q35" s="496"/>
      <c r="R35" s="496"/>
      <c r="S35" s="496"/>
      <c r="T35" s="496"/>
    </row>
    <row r="36" spans="1:20" x14ac:dyDescent="0.25">
      <c r="A36" s="467"/>
      <c r="B36" s="295"/>
      <c r="C36" s="470"/>
      <c r="D36" s="470"/>
      <c r="E36" s="473"/>
      <c r="F36" s="473"/>
      <c r="G36" s="473"/>
      <c r="H36" s="482"/>
      <c r="I36" s="485"/>
      <c r="J36" s="503"/>
      <c r="K36" s="491"/>
      <c r="L36" s="491"/>
      <c r="M36" s="488"/>
      <c r="N36" s="491"/>
      <c r="O36" s="497"/>
      <c r="P36" s="497"/>
      <c r="Q36" s="497"/>
      <c r="R36" s="497"/>
      <c r="S36" s="497"/>
      <c r="T36" s="497"/>
    </row>
    <row r="37" spans="1:20" x14ac:dyDescent="0.25">
      <c r="A37" s="467"/>
      <c r="B37" s="295"/>
      <c r="C37" s="470"/>
      <c r="D37" s="470"/>
      <c r="E37" s="473"/>
      <c r="F37" s="473"/>
      <c r="G37" s="473"/>
      <c r="H37" s="482"/>
      <c r="I37" s="485"/>
      <c r="J37" s="503"/>
      <c r="K37" s="491"/>
      <c r="L37" s="491"/>
      <c r="M37" s="488"/>
      <c r="N37" s="491"/>
      <c r="O37" s="497"/>
      <c r="P37" s="497"/>
      <c r="Q37" s="497"/>
      <c r="R37" s="497"/>
      <c r="S37" s="497"/>
      <c r="T37" s="497"/>
    </row>
    <row r="38" spans="1:20" x14ac:dyDescent="0.25">
      <c r="A38" s="467"/>
      <c r="B38" s="295"/>
      <c r="C38" s="470"/>
      <c r="D38" s="470"/>
      <c r="E38" s="473"/>
      <c r="F38" s="473"/>
      <c r="G38" s="473"/>
      <c r="H38" s="482"/>
      <c r="I38" s="485"/>
      <c r="J38" s="503"/>
      <c r="K38" s="491"/>
      <c r="L38" s="491"/>
      <c r="M38" s="488"/>
      <c r="N38" s="491"/>
      <c r="O38" s="497"/>
      <c r="P38" s="497"/>
      <c r="Q38" s="497"/>
      <c r="R38" s="497"/>
      <c r="S38" s="497"/>
      <c r="T38" s="497"/>
    </row>
    <row r="39" spans="1:20" ht="15.75" thickBot="1" x14ac:dyDescent="0.3">
      <c r="A39" s="468"/>
      <c r="B39" s="511"/>
      <c r="C39" s="471"/>
      <c r="D39" s="471"/>
      <c r="E39" s="474"/>
      <c r="F39" s="474"/>
      <c r="G39" s="474"/>
      <c r="H39" s="483"/>
      <c r="I39" s="486"/>
      <c r="J39" s="504"/>
      <c r="K39" s="492"/>
      <c r="L39" s="492"/>
      <c r="M39" s="489"/>
      <c r="N39" s="492"/>
      <c r="O39" s="498"/>
      <c r="P39" s="498"/>
      <c r="Q39" s="498"/>
      <c r="R39" s="498"/>
      <c r="S39" s="498"/>
      <c r="T39" s="498"/>
    </row>
    <row r="40" spans="1:20" x14ac:dyDescent="0.25">
      <c r="A40" s="466" t="e">
        <f>'Mapa Final'!#REF!</f>
        <v>#REF!</v>
      </c>
      <c r="B40" s="512" t="e">
        <f>'Mapa Final'!#REF!</f>
        <v>#REF!</v>
      </c>
      <c r="C40" s="469" t="e">
        <f>'Mapa Final'!#REF!</f>
        <v>#REF!</v>
      </c>
      <c r="D40" s="469" t="e">
        <f>'Mapa Final'!#REF!</f>
        <v>#REF!</v>
      </c>
      <c r="E40" s="472" t="e">
        <f>'Mapa Final'!#REF!</f>
        <v>#REF!</v>
      </c>
      <c r="F40" s="472" t="e">
        <f>'Mapa Final'!#REF!</f>
        <v>#REF!</v>
      </c>
      <c r="G40" s="472" t="e">
        <f>'Mapa Final'!#REF!</f>
        <v>#REF!</v>
      </c>
      <c r="H40" s="481" t="e">
        <f>'Mapa Final'!#REF!</f>
        <v>#REF!</v>
      </c>
      <c r="I40" s="484" t="e">
        <f>'Mapa Final'!#REF!</f>
        <v>#REF!</v>
      </c>
      <c r="J40" s="502" t="e">
        <f>'Mapa Final'!#REF!</f>
        <v>#REF!</v>
      </c>
      <c r="K40" s="490" t="e">
        <f>'Mapa Final'!#REF!</f>
        <v>#REF!</v>
      </c>
      <c r="L40" s="490" t="e">
        <f>'Mapa Final'!#REF!</f>
        <v>#REF!</v>
      </c>
      <c r="M40" s="487" t="e">
        <f>'Mapa Final'!#REF!</f>
        <v>#REF!</v>
      </c>
      <c r="N40" s="490" t="e">
        <f>'Mapa Final'!#REF!</f>
        <v>#REF!</v>
      </c>
      <c r="O40" s="496"/>
      <c r="P40" s="496"/>
      <c r="Q40" s="496"/>
      <c r="R40" s="496"/>
      <c r="S40" s="496"/>
      <c r="T40" s="496"/>
    </row>
    <row r="41" spans="1:20" x14ac:dyDescent="0.25">
      <c r="A41" s="467"/>
      <c r="B41" s="295"/>
      <c r="C41" s="470"/>
      <c r="D41" s="470"/>
      <c r="E41" s="473"/>
      <c r="F41" s="473"/>
      <c r="G41" s="473"/>
      <c r="H41" s="482"/>
      <c r="I41" s="485"/>
      <c r="J41" s="503"/>
      <c r="K41" s="491"/>
      <c r="L41" s="491"/>
      <c r="M41" s="488"/>
      <c r="N41" s="491"/>
      <c r="O41" s="497"/>
      <c r="P41" s="497"/>
      <c r="Q41" s="497"/>
      <c r="R41" s="497"/>
      <c r="S41" s="497"/>
      <c r="T41" s="497"/>
    </row>
    <row r="42" spans="1:20" x14ac:dyDescent="0.25">
      <c r="A42" s="467"/>
      <c r="B42" s="295"/>
      <c r="C42" s="470"/>
      <c r="D42" s="470"/>
      <c r="E42" s="473"/>
      <c r="F42" s="473"/>
      <c r="G42" s="473"/>
      <c r="H42" s="482"/>
      <c r="I42" s="485"/>
      <c r="J42" s="503"/>
      <c r="K42" s="491"/>
      <c r="L42" s="491"/>
      <c r="M42" s="488"/>
      <c r="N42" s="491"/>
      <c r="O42" s="497"/>
      <c r="P42" s="497"/>
      <c r="Q42" s="497"/>
      <c r="R42" s="497"/>
      <c r="S42" s="497"/>
      <c r="T42" s="497"/>
    </row>
    <row r="43" spans="1:20" x14ac:dyDescent="0.25">
      <c r="A43" s="467"/>
      <c r="B43" s="295"/>
      <c r="C43" s="470"/>
      <c r="D43" s="470"/>
      <c r="E43" s="473"/>
      <c r="F43" s="473"/>
      <c r="G43" s="473"/>
      <c r="H43" s="482"/>
      <c r="I43" s="485"/>
      <c r="J43" s="503"/>
      <c r="K43" s="491"/>
      <c r="L43" s="491"/>
      <c r="M43" s="488"/>
      <c r="N43" s="491"/>
      <c r="O43" s="497"/>
      <c r="P43" s="497"/>
      <c r="Q43" s="497"/>
      <c r="R43" s="497"/>
      <c r="S43" s="497"/>
      <c r="T43" s="497"/>
    </row>
    <row r="44" spans="1:20" ht="15.75" thickBot="1" x14ac:dyDescent="0.3">
      <c r="A44" s="468"/>
      <c r="B44" s="511"/>
      <c r="C44" s="471"/>
      <c r="D44" s="471"/>
      <c r="E44" s="474"/>
      <c r="F44" s="474"/>
      <c r="G44" s="474"/>
      <c r="H44" s="483"/>
      <c r="I44" s="486"/>
      <c r="J44" s="504"/>
      <c r="K44" s="492"/>
      <c r="L44" s="492"/>
      <c r="M44" s="489"/>
      <c r="N44" s="492"/>
      <c r="O44" s="498"/>
      <c r="P44" s="498"/>
      <c r="Q44" s="498"/>
      <c r="R44" s="498"/>
      <c r="S44" s="498"/>
      <c r="T44" s="498"/>
    </row>
    <row r="45" spans="1:20" x14ac:dyDescent="0.25">
      <c r="A45" s="466" t="e">
        <f>'Mapa Final'!#REF!</f>
        <v>#REF!</v>
      </c>
      <c r="B45" s="512" t="e">
        <f>'Mapa Final'!#REF!</f>
        <v>#REF!</v>
      </c>
      <c r="C45" s="469" t="e">
        <f>'Mapa Final'!#REF!</f>
        <v>#REF!</v>
      </c>
      <c r="D45" s="469" t="e">
        <f>'Mapa Final'!#REF!</f>
        <v>#REF!</v>
      </c>
      <c r="E45" s="472" t="e">
        <f>'Mapa Final'!#REF!</f>
        <v>#REF!</v>
      </c>
      <c r="F45" s="472" t="e">
        <f>'Mapa Final'!#REF!</f>
        <v>#REF!</v>
      </c>
      <c r="G45" s="472" t="e">
        <f>'Mapa Final'!#REF!</f>
        <v>#REF!</v>
      </c>
      <c r="H45" s="481" t="e">
        <f>'Mapa Final'!#REF!</f>
        <v>#REF!</v>
      </c>
      <c r="I45" s="484" t="e">
        <f>'Mapa Final'!#REF!</f>
        <v>#REF!</v>
      </c>
      <c r="J45" s="502" t="e">
        <f>'Mapa Final'!#REF!</f>
        <v>#REF!</v>
      </c>
      <c r="K45" s="490" t="e">
        <f>'Mapa Final'!#REF!</f>
        <v>#REF!</v>
      </c>
      <c r="L45" s="490" t="e">
        <f>'Mapa Final'!#REF!</f>
        <v>#REF!</v>
      </c>
      <c r="M45" s="487" t="e">
        <f>'Mapa Final'!#REF!</f>
        <v>#REF!</v>
      </c>
      <c r="N45" s="490" t="e">
        <f>'Mapa Final'!#REF!</f>
        <v>#REF!</v>
      </c>
      <c r="O45" s="496"/>
      <c r="P45" s="496"/>
      <c r="Q45" s="496"/>
      <c r="R45" s="496"/>
      <c r="S45" s="496"/>
      <c r="T45" s="496"/>
    </row>
    <row r="46" spans="1:20" x14ac:dyDescent="0.25">
      <c r="A46" s="467"/>
      <c r="B46" s="295"/>
      <c r="C46" s="470"/>
      <c r="D46" s="470"/>
      <c r="E46" s="473"/>
      <c r="F46" s="473"/>
      <c r="G46" s="473"/>
      <c r="H46" s="482"/>
      <c r="I46" s="485"/>
      <c r="J46" s="503"/>
      <c r="K46" s="491"/>
      <c r="L46" s="491"/>
      <c r="M46" s="488"/>
      <c r="N46" s="491"/>
      <c r="O46" s="497"/>
      <c r="P46" s="497"/>
      <c r="Q46" s="497"/>
      <c r="R46" s="497"/>
      <c r="S46" s="497"/>
      <c r="T46" s="497"/>
    </row>
    <row r="47" spans="1:20" x14ac:dyDescent="0.25">
      <c r="A47" s="467"/>
      <c r="B47" s="295"/>
      <c r="C47" s="470"/>
      <c r="D47" s="470"/>
      <c r="E47" s="473"/>
      <c r="F47" s="473"/>
      <c r="G47" s="473"/>
      <c r="H47" s="482"/>
      <c r="I47" s="485"/>
      <c r="J47" s="503"/>
      <c r="K47" s="491"/>
      <c r="L47" s="491"/>
      <c r="M47" s="488"/>
      <c r="N47" s="491"/>
      <c r="O47" s="497"/>
      <c r="P47" s="497"/>
      <c r="Q47" s="497"/>
      <c r="R47" s="497"/>
      <c r="S47" s="497"/>
      <c r="T47" s="497"/>
    </row>
    <row r="48" spans="1:20" x14ac:dyDescent="0.25">
      <c r="A48" s="467"/>
      <c r="B48" s="295"/>
      <c r="C48" s="470"/>
      <c r="D48" s="470"/>
      <c r="E48" s="473"/>
      <c r="F48" s="473"/>
      <c r="G48" s="473"/>
      <c r="H48" s="482"/>
      <c r="I48" s="485"/>
      <c r="J48" s="503"/>
      <c r="K48" s="491"/>
      <c r="L48" s="491"/>
      <c r="M48" s="488"/>
      <c r="N48" s="491"/>
      <c r="O48" s="497"/>
      <c r="P48" s="497"/>
      <c r="Q48" s="497"/>
      <c r="R48" s="497"/>
      <c r="S48" s="497"/>
      <c r="T48" s="497"/>
    </row>
    <row r="49" spans="1:20" ht="15.75" thickBot="1" x14ac:dyDescent="0.3">
      <c r="A49" s="468"/>
      <c r="B49" s="511"/>
      <c r="C49" s="471"/>
      <c r="D49" s="471"/>
      <c r="E49" s="474"/>
      <c r="F49" s="474"/>
      <c r="G49" s="474"/>
      <c r="H49" s="483"/>
      <c r="I49" s="486"/>
      <c r="J49" s="504"/>
      <c r="K49" s="492"/>
      <c r="L49" s="492"/>
      <c r="M49" s="489"/>
      <c r="N49" s="492"/>
      <c r="O49" s="498"/>
      <c r="P49" s="498"/>
      <c r="Q49" s="498"/>
      <c r="R49" s="498"/>
      <c r="S49" s="498"/>
      <c r="T49" s="498"/>
    </row>
    <row r="50" spans="1:20" x14ac:dyDescent="0.25">
      <c r="A50" s="466" t="e">
        <f>'Mapa Final'!#REF!</f>
        <v>#REF!</v>
      </c>
      <c r="B50" s="512" t="e">
        <f>'Mapa Final'!#REF!</f>
        <v>#REF!</v>
      </c>
      <c r="C50" s="469" t="e">
        <f>'Mapa Final'!#REF!</f>
        <v>#REF!</v>
      </c>
      <c r="D50" s="469" t="e">
        <f>'Mapa Final'!#REF!</f>
        <v>#REF!</v>
      </c>
      <c r="E50" s="472" t="e">
        <f>'Mapa Final'!#REF!</f>
        <v>#REF!</v>
      </c>
      <c r="F50" s="472" t="e">
        <f>'Mapa Final'!#REF!</f>
        <v>#REF!</v>
      </c>
      <c r="G50" s="472" t="e">
        <f>'Mapa Final'!#REF!</f>
        <v>#REF!</v>
      </c>
      <c r="H50" s="481" t="e">
        <f>'Mapa Final'!#REF!</f>
        <v>#REF!</v>
      </c>
      <c r="I50" s="484" t="e">
        <f>'Mapa Final'!#REF!</f>
        <v>#REF!</v>
      </c>
      <c r="J50" s="502" t="e">
        <f>'Mapa Final'!#REF!</f>
        <v>#REF!</v>
      </c>
      <c r="K50" s="490" t="e">
        <f>'Mapa Final'!#REF!</f>
        <v>#REF!</v>
      </c>
      <c r="L50" s="490" t="e">
        <f>'Mapa Final'!#REF!</f>
        <v>#REF!</v>
      </c>
      <c r="M50" s="487" t="e">
        <f>'Mapa Final'!#REF!</f>
        <v>#REF!</v>
      </c>
      <c r="N50" s="490" t="e">
        <f>'Mapa Final'!#REF!</f>
        <v>#REF!</v>
      </c>
      <c r="O50" s="496"/>
      <c r="P50" s="496"/>
      <c r="Q50" s="496"/>
      <c r="R50" s="496"/>
      <c r="S50" s="496"/>
      <c r="T50" s="496"/>
    </row>
    <row r="51" spans="1:20" x14ac:dyDescent="0.25">
      <c r="A51" s="467"/>
      <c r="B51" s="295"/>
      <c r="C51" s="470"/>
      <c r="D51" s="470"/>
      <c r="E51" s="473"/>
      <c r="F51" s="473"/>
      <c r="G51" s="473"/>
      <c r="H51" s="482"/>
      <c r="I51" s="485"/>
      <c r="J51" s="503"/>
      <c r="K51" s="491"/>
      <c r="L51" s="491"/>
      <c r="M51" s="488"/>
      <c r="N51" s="491"/>
      <c r="O51" s="497"/>
      <c r="P51" s="497"/>
      <c r="Q51" s="497"/>
      <c r="R51" s="497"/>
      <c r="S51" s="497"/>
      <c r="T51" s="497"/>
    </row>
    <row r="52" spans="1:20" x14ac:dyDescent="0.25">
      <c r="A52" s="467"/>
      <c r="B52" s="295"/>
      <c r="C52" s="470"/>
      <c r="D52" s="470"/>
      <c r="E52" s="473"/>
      <c r="F52" s="473"/>
      <c r="G52" s="473"/>
      <c r="H52" s="482"/>
      <c r="I52" s="485"/>
      <c r="J52" s="503"/>
      <c r="K52" s="491"/>
      <c r="L52" s="491"/>
      <c r="M52" s="488"/>
      <c r="N52" s="491"/>
      <c r="O52" s="497"/>
      <c r="P52" s="497"/>
      <c r="Q52" s="497"/>
      <c r="R52" s="497"/>
      <c r="S52" s="497"/>
      <c r="T52" s="497"/>
    </row>
    <row r="53" spans="1:20" x14ac:dyDescent="0.25">
      <c r="A53" s="467"/>
      <c r="B53" s="295"/>
      <c r="C53" s="470"/>
      <c r="D53" s="470"/>
      <c r="E53" s="473"/>
      <c r="F53" s="473"/>
      <c r="G53" s="473"/>
      <c r="H53" s="482"/>
      <c r="I53" s="485"/>
      <c r="J53" s="503"/>
      <c r="K53" s="491"/>
      <c r="L53" s="491"/>
      <c r="M53" s="488"/>
      <c r="N53" s="491"/>
      <c r="O53" s="497"/>
      <c r="P53" s="497"/>
      <c r="Q53" s="497"/>
      <c r="R53" s="497"/>
      <c r="S53" s="497"/>
      <c r="T53" s="497"/>
    </row>
    <row r="54" spans="1:20" ht="15.75" thickBot="1" x14ac:dyDescent="0.3">
      <c r="A54" s="468"/>
      <c r="B54" s="511"/>
      <c r="C54" s="471"/>
      <c r="D54" s="471"/>
      <c r="E54" s="474"/>
      <c r="F54" s="474"/>
      <c r="G54" s="474"/>
      <c r="H54" s="483"/>
      <c r="I54" s="486"/>
      <c r="J54" s="504"/>
      <c r="K54" s="492"/>
      <c r="L54" s="492"/>
      <c r="M54" s="489"/>
      <c r="N54" s="492"/>
      <c r="O54" s="498"/>
      <c r="P54" s="498"/>
      <c r="Q54" s="498"/>
      <c r="R54" s="498"/>
      <c r="S54" s="498"/>
      <c r="T54" s="498"/>
    </row>
  </sheetData>
  <mergeCells count="199">
    <mergeCell ref="P50:P54"/>
    <mergeCell ref="Q50:Q54"/>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55:J1048576">
    <cfRule type="containsText" dxfId="222" priority="228" operator="containsText" text="3- Moderado">
      <formula>NOT(ISERROR(SEARCH("3- Moderado",A7)))</formula>
    </cfRule>
    <cfRule type="containsText" dxfId="221" priority="229" operator="containsText" text="6- Moderado">
      <formula>NOT(ISERROR(SEARCH("6- Moderado",A7)))</formula>
    </cfRule>
    <cfRule type="containsText" dxfId="220" priority="230" operator="containsText" text="4- Moderado">
      <formula>NOT(ISERROR(SEARCH("4- Moderado",A7)))</formula>
    </cfRule>
    <cfRule type="containsText" dxfId="219" priority="231" operator="containsText" text="3- Bajo">
      <formula>NOT(ISERROR(SEARCH("3- Bajo",A7)))</formula>
    </cfRule>
    <cfRule type="containsText" dxfId="218" priority="232" operator="containsText" text="4- Bajo">
      <formula>NOT(ISERROR(SEARCH("4- Bajo",A7)))</formula>
    </cfRule>
    <cfRule type="containsText" dxfId="217" priority="233" operator="containsText" text="1- Bajo">
      <formula>NOT(ISERROR(SEARCH("1- Bajo",A7)))</formula>
    </cfRule>
  </conditionalFormatting>
  <conditionalFormatting sqref="A10:I10 A15:I15">
    <cfRule type="containsText" dxfId="216" priority="204" operator="containsText" text="3- Moderado">
      <formula>NOT(ISERROR(SEARCH("3- Moderado",A10)))</formula>
    </cfRule>
    <cfRule type="containsText" dxfId="215" priority="205" operator="containsText" text="6- Moderado">
      <formula>NOT(ISERROR(SEARCH("6- Moderado",A10)))</formula>
    </cfRule>
    <cfRule type="containsText" dxfId="214" priority="206" operator="containsText" text="4- Moderado">
      <formula>NOT(ISERROR(SEARCH("4- Moderado",A10)))</formula>
    </cfRule>
    <cfRule type="containsText" dxfId="213" priority="207" operator="containsText" text="3- Bajo">
      <formula>NOT(ISERROR(SEARCH("3- Bajo",A10)))</formula>
    </cfRule>
    <cfRule type="containsText" dxfId="212" priority="208" operator="containsText" text="4- Bajo">
      <formula>NOT(ISERROR(SEARCH("4- Bajo",A10)))</formula>
    </cfRule>
    <cfRule type="containsText" dxfId="211" priority="209" operator="containsText" text="1- Bajo">
      <formula>NOT(ISERROR(SEARCH("1- Bajo",A10)))</formula>
    </cfRule>
  </conditionalFormatting>
  <conditionalFormatting sqref="A20:I20">
    <cfRule type="containsText" dxfId="210" priority="177" operator="containsText" text="3- Moderado">
      <formula>NOT(ISERROR(SEARCH("3- Moderado",A20)))</formula>
    </cfRule>
    <cfRule type="containsText" dxfId="209" priority="178" operator="containsText" text="6- Moderado">
      <formula>NOT(ISERROR(SEARCH("6- Moderado",A20)))</formula>
    </cfRule>
    <cfRule type="containsText" dxfId="208" priority="179" operator="containsText" text="4- Moderado">
      <formula>NOT(ISERROR(SEARCH("4- Moderado",A20)))</formula>
    </cfRule>
    <cfRule type="containsText" dxfId="207" priority="180" operator="containsText" text="3- Bajo">
      <formula>NOT(ISERROR(SEARCH("3- Bajo",A20)))</formula>
    </cfRule>
    <cfRule type="containsText" dxfId="206" priority="181" operator="containsText" text="4- Bajo">
      <formula>NOT(ISERROR(SEARCH("4- Bajo",A20)))</formula>
    </cfRule>
    <cfRule type="containsText" dxfId="205" priority="182" operator="containsText" text="1- Bajo">
      <formula>NOT(ISERROR(SEARCH("1- Bajo",A20)))</formula>
    </cfRule>
  </conditionalFormatting>
  <conditionalFormatting sqref="A25:I25">
    <cfRule type="containsText" dxfId="204" priority="154" operator="containsText" text="3- Moderado">
      <formula>NOT(ISERROR(SEARCH("3- Moderado",A25)))</formula>
    </cfRule>
    <cfRule type="containsText" dxfId="203" priority="155" operator="containsText" text="6- Moderado">
      <formula>NOT(ISERROR(SEARCH("6- Moderado",A25)))</formula>
    </cfRule>
    <cfRule type="containsText" dxfId="202" priority="156" operator="containsText" text="4- Moderado">
      <formula>NOT(ISERROR(SEARCH("4- Moderado",A25)))</formula>
    </cfRule>
    <cfRule type="containsText" dxfId="201" priority="157" operator="containsText" text="3- Bajo">
      <formula>NOT(ISERROR(SEARCH("3- Bajo",A25)))</formula>
    </cfRule>
    <cfRule type="containsText" dxfId="200" priority="158" operator="containsText" text="4- Bajo">
      <formula>NOT(ISERROR(SEARCH("4- Bajo",A25)))</formula>
    </cfRule>
    <cfRule type="containsText" dxfId="199" priority="159" operator="containsText" text="1- Bajo">
      <formula>NOT(ISERROR(SEARCH("1- Bajo",A25)))</formula>
    </cfRule>
  </conditionalFormatting>
  <conditionalFormatting sqref="A30:I30">
    <cfRule type="containsText" dxfId="198" priority="131" operator="containsText" text="3- Moderado">
      <formula>NOT(ISERROR(SEARCH("3- Moderado",A30)))</formula>
    </cfRule>
    <cfRule type="containsText" dxfId="197" priority="132" operator="containsText" text="6- Moderado">
      <formula>NOT(ISERROR(SEARCH("6- Moderado",A30)))</formula>
    </cfRule>
    <cfRule type="containsText" dxfId="196" priority="133" operator="containsText" text="4- Moderado">
      <formula>NOT(ISERROR(SEARCH("4- Moderado",A30)))</formula>
    </cfRule>
    <cfRule type="containsText" dxfId="195" priority="134" operator="containsText" text="3- Bajo">
      <formula>NOT(ISERROR(SEARCH("3- Bajo",A30)))</formula>
    </cfRule>
    <cfRule type="containsText" dxfId="194" priority="135" operator="containsText" text="4- Bajo">
      <formula>NOT(ISERROR(SEARCH("4- Bajo",A30)))</formula>
    </cfRule>
    <cfRule type="containsText" dxfId="193" priority="136" operator="containsText" text="1- Bajo">
      <formula>NOT(ISERROR(SEARCH("1- Bajo",A30)))</formula>
    </cfRule>
  </conditionalFormatting>
  <conditionalFormatting sqref="A35:I35">
    <cfRule type="containsText" dxfId="192" priority="108" operator="containsText" text="3- Moderado">
      <formula>NOT(ISERROR(SEARCH("3- Moderado",A35)))</formula>
    </cfRule>
    <cfRule type="containsText" dxfId="191" priority="109" operator="containsText" text="6- Moderado">
      <formula>NOT(ISERROR(SEARCH("6- Moderado",A35)))</formula>
    </cfRule>
    <cfRule type="containsText" dxfId="190" priority="110" operator="containsText" text="4- Moderado">
      <formula>NOT(ISERROR(SEARCH("4- Moderado",A35)))</formula>
    </cfRule>
    <cfRule type="containsText" dxfId="189" priority="111" operator="containsText" text="3- Bajo">
      <formula>NOT(ISERROR(SEARCH("3- Bajo",A35)))</formula>
    </cfRule>
    <cfRule type="containsText" dxfId="188" priority="112" operator="containsText" text="4- Bajo">
      <formula>NOT(ISERROR(SEARCH("4- Bajo",A35)))</formula>
    </cfRule>
    <cfRule type="containsText" dxfId="187" priority="113" operator="containsText" text="1- Bajo">
      <formula>NOT(ISERROR(SEARCH("1- Bajo",A35)))</formula>
    </cfRule>
  </conditionalFormatting>
  <conditionalFormatting sqref="A40:I40">
    <cfRule type="containsText" dxfId="186" priority="85" operator="containsText" text="3- Moderado">
      <formula>NOT(ISERROR(SEARCH("3- Moderado",A40)))</formula>
    </cfRule>
    <cfRule type="containsText" dxfId="185" priority="86" operator="containsText" text="6- Moderado">
      <formula>NOT(ISERROR(SEARCH("6- Moderado",A40)))</formula>
    </cfRule>
    <cfRule type="containsText" dxfId="184" priority="87" operator="containsText" text="4- Moderado">
      <formula>NOT(ISERROR(SEARCH("4- Moderado",A40)))</formula>
    </cfRule>
    <cfRule type="containsText" dxfId="183" priority="88" operator="containsText" text="3- Bajo">
      <formula>NOT(ISERROR(SEARCH("3- Bajo",A40)))</formula>
    </cfRule>
    <cfRule type="containsText" dxfId="182" priority="89" operator="containsText" text="4- Bajo">
      <formula>NOT(ISERROR(SEARCH("4- Bajo",A40)))</formula>
    </cfRule>
    <cfRule type="containsText" dxfId="181" priority="90" operator="containsText" text="1- Bajo">
      <formula>NOT(ISERROR(SEARCH("1- Bajo",A40)))</formula>
    </cfRule>
  </conditionalFormatting>
  <conditionalFormatting sqref="A45:I45">
    <cfRule type="containsText" dxfId="180" priority="62" operator="containsText" text="3- Moderado">
      <formula>NOT(ISERROR(SEARCH("3- Moderado",A45)))</formula>
    </cfRule>
    <cfRule type="containsText" dxfId="179" priority="63" operator="containsText" text="6- Moderado">
      <formula>NOT(ISERROR(SEARCH("6- Moderado",A45)))</formula>
    </cfRule>
    <cfRule type="containsText" dxfId="178" priority="64" operator="containsText" text="4- Moderado">
      <formula>NOT(ISERROR(SEARCH("4- Moderado",A45)))</formula>
    </cfRule>
    <cfRule type="containsText" dxfId="177" priority="65" operator="containsText" text="3- Bajo">
      <formula>NOT(ISERROR(SEARCH("3- Bajo",A45)))</formula>
    </cfRule>
    <cfRule type="containsText" dxfId="176" priority="66" operator="containsText" text="4- Bajo">
      <formula>NOT(ISERROR(SEARCH("4- Bajo",A45)))</formula>
    </cfRule>
    <cfRule type="containsText" dxfId="175" priority="67" operator="containsText" text="1- Bajo">
      <formula>NOT(ISERROR(SEARCH("1- Bajo",A45)))</formula>
    </cfRule>
  </conditionalFormatting>
  <conditionalFormatting sqref="A50:I50">
    <cfRule type="containsText" dxfId="174" priority="39" operator="containsText" text="3- Moderado">
      <formula>NOT(ISERROR(SEARCH("3- Moderado",A50)))</formula>
    </cfRule>
    <cfRule type="containsText" dxfId="173" priority="40" operator="containsText" text="6- Moderado">
      <formula>NOT(ISERROR(SEARCH("6- Moderado",A50)))</formula>
    </cfRule>
    <cfRule type="containsText" dxfId="172" priority="41" operator="containsText" text="4- Moderado">
      <formula>NOT(ISERROR(SEARCH("4- Moderado",A50)))</formula>
    </cfRule>
    <cfRule type="containsText" dxfId="171" priority="42" operator="containsText" text="3- Bajo">
      <formula>NOT(ISERROR(SEARCH("3- Bajo",A50)))</formula>
    </cfRule>
    <cfRule type="containsText" dxfId="170" priority="43" operator="containsText" text="4- Bajo">
      <formula>NOT(ISERROR(SEARCH("4- Bajo",A50)))</formula>
    </cfRule>
    <cfRule type="containsText" dxfId="169" priority="44" operator="containsText" text="1- Bajo">
      <formula>NOT(ISERROR(SEARCH("1- Bajo",A50)))</formula>
    </cfRule>
  </conditionalFormatting>
  <conditionalFormatting sqref="D8:M8">
    <cfRule type="containsText" dxfId="168" priority="198" operator="containsText" text="3- Moderado">
      <formula>NOT(ISERROR(SEARCH("3- Moderado",D8)))</formula>
    </cfRule>
    <cfRule type="containsText" dxfId="167" priority="199" operator="containsText" text="6- Moderado">
      <formula>NOT(ISERROR(SEARCH("6- Moderado",D8)))</formula>
    </cfRule>
    <cfRule type="containsText" dxfId="166" priority="200" operator="containsText" text="4- Moderado">
      <formula>NOT(ISERROR(SEARCH("4- Moderado",D8)))</formula>
    </cfRule>
    <cfRule type="containsText" dxfId="165" priority="201" operator="containsText" text="3- Bajo">
      <formula>NOT(ISERROR(SEARCH("3- Bajo",D8)))</formula>
    </cfRule>
    <cfRule type="containsText" dxfId="164" priority="202" operator="containsText" text="4- Bajo">
      <formula>NOT(ISERROR(SEARCH("4- Bajo",D8)))</formula>
    </cfRule>
    <cfRule type="containsText" dxfId="163" priority="203" operator="containsText" text="1- Bajo">
      <formula>NOT(ISERROR(SEARCH("1- Bajo",D8)))</formula>
    </cfRule>
  </conditionalFormatting>
  <conditionalFormatting sqref="H10:H54">
    <cfRule type="containsText" dxfId="162" priority="14" operator="containsText" text="Muy Alta">
      <formula>NOT(ISERROR(SEARCH("Muy Alta",H10)))</formula>
    </cfRule>
    <cfRule type="containsText" dxfId="161" priority="15" operator="containsText" text="Alta">
      <formula>NOT(ISERROR(SEARCH("Alta",H10)))</formula>
    </cfRule>
    <cfRule type="containsText" dxfId="160" priority="20" operator="containsText" text="Muy Baja">
      <formula>NOT(ISERROR(SEARCH("Muy Baja",H10)))</formula>
    </cfRule>
    <cfRule type="containsText" dxfId="159" priority="21" operator="containsText" text="Baja">
      <formula>NOT(ISERROR(SEARCH("Baja",H10)))</formula>
    </cfRule>
    <cfRule type="containsText" dxfId="158" priority="22" operator="containsText" text="Media">
      <formula>NOT(ISERROR(SEARCH("Media",H10)))</formula>
    </cfRule>
  </conditionalFormatting>
  <conditionalFormatting sqref="I10:I54">
    <cfRule type="containsText" dxfId="157" priority="16" operator="containsText" text="Catastrófico">
      <formula>NOT(ISERROR(SEARCH("Catastrófico",I10)))</formula>
    </cfRule>
    <cfRule type="containsText" dxfId="156" priority="17" operator="containsText" text="Mayor">
      <formula>NOT(ISERROR(SEARCH("Mayor",I10)))</formula>
    </cfRule>
    <cfRule type="containsText" dxfId="155" priority="18" operator="containsText" text="Menor">
      <formula>NOT(ISERROR(SEARCH("Menor",I10)))</formula>
    </cfRule>
    <cfRule type="containsText" dxfId="154" priority="19" operator="containsText" text="Leve">
      <formula>NOT(ISERROR(SEARCH("Leve",I10)))</formula>
    </cfRule>
  </conditionalFormatting>
  <conditionalFormatting sqref="I10:J54">
    <cfRule type="containsText" dxfId="153" priority="11" operator="containsText" text="Moderado">
      <formula>NOT(ISERROR(SEARCH("Moderado",I10)))</formula>
    </cfRule>
  </conditionalFormatting>
  <conditionalFormatting sqref="J8 J55:J1048576">
    <cfRule type="containsText" dxfId="152" priority="216" operator="containsText" text="25- Extremo">
      <formula>NOT(ISERROR(SEARCH("25- Extremo",J8)))</formula>
    </cfRule>
    <cfRule type="containsText" dxfId="151" priority="217" operator="containsText" text="20- Extremo">
      <formula>NOT(ISERROR(SEARCH("20- Extremo",J8)))</formula>
    </cfRule>
    <cfRule type="containsText" dxfId="150" priority="218" operator="containsText" text="15- Extremo">
      <formula>NOT(ISERROR(SEARCH("15- Extremo",J8)))</formula>
    </cfRule>
    <cfRule type="containsText" dxfId="149" priority="219" operator="containsText" text="10- Extremo">
      <formula>NOT(ISERROR(SEARCH("10- Extremo",J8)))</formula>
    </cfRule>
    <cfRule type="containsText" dxfId="148" priority="220" operator="containsText" text="5- Extremo">
      <formula>NOT(ISERROR(SEARCH("5- Extremo",J8)))</formula>
    </cfRule>
    <cfRule type="containsText" dxfId="147" priority="221" operator="containsText" text="12- Alto">
      <formula>NOT(ISERROR(SEARCH("12- Alto",J8)))</formula>
    </cfRule>
    <cfRule type="containsText" dxfId="146" priority="222" operator="containsText" text="10- Alto">
      <formula>NOT(ISERROR(SEARCH("10- Alto",J8)))</formula>
    </cfRule>
    <cfRule type="containsText" dxfId="145" priority="223" operator="containsText" text="9- Alto">
      <formula>NOT(ISERROR(SEARCH("9- Alto",J8)))</formula>
    </cfRule>
    <cfRule type="containsText" dxfId="144" priority="224" operator="containsText" text="8- Alto">
      <formula>NOT(ISERROR(SEARCH("8- Alto",J8)))</formula>
    </cfRule>
    <cfRule type="containsText" dxfId="143" priority="225" operator="containsText" text="5- Alto">
      <formula>NOT(ISERROR(SEARCH("5- Alto",J8)))</formula>
    </cfRule>
    <cfRule type="containsText" dxfId="142" priority="226" operator="containsText" text="4- Alto">
      <formula>NOT(ISERROR(SEARCH("4- Alto",J8)))</formula>
    </cfRule>
    <cfRule type="containsText" dxfId="141" priority="227" operator="containsText" text="2- Bajo">
      <formula>NOT(ISERROR(SEARCH("2- Bajo",J8)))</formula>
    </cfRule>
  </conditionalFormatting>
  <conditionalFormatting sqref="J10:J19">
    <cfRule type="containsText" dxfId="140" priority="234" operator="containsText" text="Bajo">
      <formula>NOT(ISERROR(SEARCH("Bajo",J10)))</formula>
    </cfRule>
    <cfRule type="containsText" dxfId="139" priority="235" operator="containsText" text="Moderado">
      <formula>NOT(ISERROR(SEARCH("Moderado",J10)))</formula>
    </cfRule>
    <cfRule type="colorScale" priority="236">
      <colorScale>
        <cfvo type="min"/>
        <cfvo type="max"/>
        <color rgb="FFFF7128"/>
        <color rgb="FFFFEF9C"/>
      </colorScale>
    </cfRule>
  </conditionalFormatting>
  <conditionalFormatting sqref="J10:J54">
    <cfRule type="containsText" dxfId="138" priority="9" operator="containsText" text="Bajo">
      <formula>NOT(ISERROR(SEARCH("Bajo",J10)))</formula>
    </cfRule>
    <cfRule type="containsText" dxfId="137" priority="10" operator="containsText" text="Extremo">
      <formula>NOT(ISERROR(SEARCH("Extremo",J10)))</formula>
    </cfRule>
    <cfRule type="containsText" dxfId="136" priority="36" operator="containsText" text="Alto">
      <formula>NOT(ISERROR(SEARCH("Alto",J10)))</formula>
    </cfRule>
    <cfRule type="containsText" dxfId="135" priority="37" operator="containsText" text="Extremo">
      <formula>NOT(ISERROR(SEARCH("Extremo",J10)))</formula>
    </cfRule>
  </conditionalFormatting>
  <conditionalFormatting sqref="J20:J24">
    <cfRule type="colorScale" priority="176">
      <colorScale>
        <cfvo type="min"/>
        <cfvo type="max"/>
        <color rgb="FFFF7128"/>
        <color rgb="FFFFEF9C"/>
      </colorScale>
    </cfRule>
  </conditionalFormatting>
  <conditionalFormatting sqref="J20:J54">
    <cfRule type="containsText" dxfId="134" priority="34" operator="containsText" text="Bajo">
      <formula>NOT(ISERROR(SEARCH("Bajo",J20)))</formula>
    </cfRule>
    <cfRule type="containsText" dxfId="133" priority="35" operator="containsText" text="Moderado">
      <formula>NOT(ISERROR(SEARCH("Moderado",J20)))</formula>
    </cfRule>
  </conditionalFormatting>
  <conditionalFormatting sqref="J25:J29">
    <cfRule type="colorScale" priority="153">
      <colorScale>
        <cfvo type="min"/>
        <cfvo type="max"/>
        <color rgb="FFFF7128"/>
        <color rgb="FFFFEF9C"/>
      </colorScale>
    </cfRule>
  </conditionalFormatting>
  <conditionalFormatting sqref="J30:J34">
    <cfRule type="colorScale" priority="130">
      <colorScale>
        <cfvo type="min"/>
        <cfvo type="max"/>
        <color rgb="FFFF7128"/>
        <color rgb="FFFFEF9C"/>
      </colorScale>
    </cfRule>
  </conditionalFormatting>
  <conditionalFormatting sqref="J35:J39">
    <cfRule type="colorScale" priority="107">
      <colorScale>
        <cfvo type="min"/>
        <cfvo type="max"/>
        <color rgb="FFFF7128"/>
        <color rgb="FFFFEF9C"/>
      </colorScale>
    </cfRule>
  </conditionalFormatting>
  <conditionalFormatting sqref="J40:J44">
    <cfRule type="colorScale" priority="84">
      <colorScale>
        <cfvo type="min"/>
        <cfvo type="max"/>
        <color rgb="FFFF7128"/>
        <color rgb="FFFFEF9C"/>
      </colorScale>
    </cfRule>
  </conditionalFormatting>
  <conditionalFormatting sqref="J45:J49">
    <cfRule type="colorScale" priority="61">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19">
    <cfRule type="containsText" dxfId="132" priority="189" operator="containsText" text="Baja">
      <formula>NOT(ISERROR(SEARCH("Baja",K10)))</formula>
    </cfRule>
    <cfRule type="containsText" dxfId="131" priority="190" operator="containsText" text="Muy Baja">
      <formula>NOT(ISERROR(SEARCH("Muy Baja",K10)))</formula>
    </cfRule>
    <cfRule type="containsText" dxfId="130" priority="191" operator="containsText" text="Media">
      <formula>NOT(ISERROR(SEARCH("Media",K10)))</formula>
    </cfRule>
  </conditionalFormatting>
  <conditionalFormatting sqref="K10:K54">
    <cfRule type="containsText" dxfId="129" priority="5" operator="containsText" text="Muy Alta">
      <formula>NOT(ISERROR(SEARCH("Muy Alta",K10)))</formula>
    </cfRule>
    <cfRule type="containsText" dxfId="128" priority="6" operator="containsText" text="Alta">
      <formula>NOT(ISERROR(SEARCH("Alta",K10)))</formula>
    </cfRule>
  </conditionalFormatting>
  <conditionalFormatting sqref="K20:K24">
    <cfRule type="containsText" dxfId="127" priority="166" operator="containsText" text="Baja">
      <formula>NOT(ISERROR(SEARCH("Baja",K20)))</formula>
    </cfRule>
    <cfRule type="containsText" dxfId="126" priority="167" operator="containsText" text="Muy Baja">
      <formula>NOT(ISERROR(SEARCH("Muy Baja",K20)))</formula>
    </cfRule>
    <cfRule type="containsText" dxfId="125" priority="168" operator="containsText" text="Media">
      <formula>NOT(ISERROR(SEARCH("Media",K20)))</formula>
    </cfRule>
  </conditionalFormatting>
  <conditionalFormatting sqref="K25:K29">
    <cfRule type="containsText" dxfId="124" priority="143" operator="containsText" text="Baja">
      <formula>NOT(ISERROR(SEARCH("Baja",K25)))</formula>
    </cfRule>
    <cfRule type="containsText" dxfId="123" priority="144" operator="containsText" text="Muy Baja">
      <formula>NOT(ISERROR(SEARCH("Muy Baja",K25)))</formula>
    </cfRule>
    <cfRule type="containsText" dxfId="122" priority="145" operator="containsText" text="Media">
      <formula>NOT(ISERROR(SEARCH("Media",K25)))</formula>
    </cfRule>
  </conditionalFormatting>
  <conditionalFormatting sqref="K30:K34">
    <cfRule type="containsText" dxfId="121" priority="120" operator="containsText" text="Baja">
      <formula>NOT(ISERROR(SEARCH("Baja",K30)))</formula>
    </cfRule>
    <cfRule type="containsText" dxfId="120" priority="121" operator="containsText" text="Muy Baja">
      <formula>NOT(ISERROR(SEARCH("Muy Baja",K30)))</formula>
    </cfRule>
    <cfRule type="containsText" dxfId="119" priority="122" operator="containsText" text="Media">
      <formula>NOT(ISERROR(SEARCH("Media",K30)))</formula>
    </cfRule>
  </conditionalFormatting>
  <conditionalFormatting sqref="K35:K39">
    <cfRule type="containsText" dxfId="118" priority="97" operator="containsText" text="Baja">
      <formula>NOT(ISERROR(SEARCH("Baja",K35)))</formula>
    </cfRule>
    <cfRule type="containsText" dxfId="117" priority="98" operator="containsText" text="Muy Baja">
      <formula>NOT(ISERROR(SEARCH("Muy Baja",K35)))</formula>
    </cfRule>
    <cfRule type="containsText" dxfId="116" priority="99" operator="containsText" text="Media">
      <formula>NOT(ISERROR(SEARCH("Media",K35)))</formula>
    </cfRule>
  </conditionalFormatting>
  <conditionalFormatting sqref="K40:K44">
    <cfRule type="containsText" dxfId="115" priority="74" operator="containsText" text="Baja">
      <formula>NOT(ISERROR(SEARCH("Baja",K40)))</formula>
    </cfRule>
    <cfRule type="containsText" dxfId="114" priority="75" operator="containsText" text="Muy Baja">
      <formula>NOT(ISERROR(SEARCH("Muy Baja",K40)))</formula>
    </cfRule>
    <cfRule type="containsText" dxfId="113" priority="76" operator="containsText" text="Media">
      <formula>NOT(ISERROR(SEARCH("Media",K40)))</formula>
    </cfRule>
  </conditionalFormatting>
  <conditionalFormatting sqref="K45:K49">
    <cfRule type="containsText" dxfId="112" priority="51" operator="containsText" text="Baja">
      <formula>NOT(ISERROR(SEARCH("Baja",K45)))</formula>
    </cfRule>
    <cfRule type="containsText" dxfId="111" priority="52" operator="containsText" text="Muy Baja">
      <formula>NOT(ISERROR(SEARCH("Muy Baja",K45)))</formula>
    </cfRule>
    <cfRule type="containsText" dxfId="110" priority="53" operator="containsText" text="Media">
      <formula>NOT(ISERROR(SEARCH("Media",K45)))</formula>
    </cfRule>
  </conditionalFormatting>
  <conditionalFormatting sqref="K50:K54">
    <cfRule type="containsText" dxfId="109" priority="7" operator="containsText" text="Baja">
      <formula>NOT(ISERROR(SEARCH("Baja",K50)))</formula>
    </cfRule>
    <cfRule type="containsText" dxfId="108" priority="8" operator="containsText" text="Muy Baja">
      <formula>NOT(ISERROR(SEARCH("Muy Baja",K50)))</formula>
    </cfRule>
    <cfRule type="containsText" dxfId="107" priority="13" operator="containsText" text="Media">
      <formula>NOT(ISERROR(SEARCH("Media",K50)))</formula>
    </cfRule>
  </conditionalFormatting>
  <conditionalFormatting sqref="K10:L10 K15:L15">
    <cfRule type="containsText" dxfId="106" priority="210" operator="containsText" text="3- Moderado">
      <formula>NOT(ISERROR(SEARCH("3- Moderado",K10)))</formula>
    </cfRule>
    <cfRule type="containsText" dxfId="105" priority="211" operator="containsText" text="6- Moderado">
      <formula>NOT(ISERROR(SEARCH("6- Moderado",K10)))</formula>
    </cfRule>
    <cfRule type="containsText" dxfId="104" priority="212" operator="containsText" text="4- Moderado">
      <formula>NOT(ISERROR(SEARCH("4- Moderado",K10)))</formula>
    </cfRule>
    <cfRule type="containsText" dxfId="103" priority="213" operator="containsText" text="3- Bajo">
      <formula>NOT(ISERROR(SEARCH("3- Bajo",K10)))</formula>
    </cfRule>
    <cfRule type="containsText" dxfId="102" priority="214" operator="containsText" text="4- Bajo">
      <formula>NOT(ISERROR(SEARCH("4- Bajo",K10)))</formula>
    </cfRule>
    <cfRule type="containsText" dxfId="101" priority="215" operator="containsText" text="1- Bajo">
      <formula>NOT(ISERROR(SEARCH("1- Bajo",K10)))</formula>
    </cfRule>
  </conditionalFormatting>
  <conditionalFormatting sqref="K20:L20">
    <cfRule type="containsText" dxfId="100" priority="183" operator="containsText" text="3- Moderado">
      <formula>NOT(ISERROR(SEARCH("3- Moderado",K20)))</formula>
    </cfRule>
    <cfRule type="containsText" dxfId="99" priority="184" operator="containsText" text="6- Moderado">
      <formula>NOT(ISERROR(SEARCH("6- Moderado",K20)))</formula>
    </cfRule>
    <cfRule type="containsText" dxfId="98" priority="185" operator="containsText" text="4- Moderado">
      <formula>NOT(ISERROR(SEARCH("4- Moderado",K20)))</formula>
    </cfRule>
    <cfRule type="containsText" dxfId="97" priority="186" operator="containsText" text="3- Bajo">
      <formula>NOT(ISERROR(SEARCH("3- Bajo",K20)))</formula>
    </cfRule>
    <cfRule type="containsText" dxfId="96" priority="187" operator="containsText" text="4- Bajo">
      <formula>NOT(ISERROR(SEARCH("4- Bajo",K20)))</formula>
    </cfRule>
    <cfRule type="containsText" dxfId="95" priority="188" operator="containsText" text="1- Bajo">
      <formula>NOT(ISERROR(SEARCH("1- Bajo",K20)))</formula>
    </cfRule>
  </conditionalFormatting>
  <conditionalFormatting sqref="K25:L25">
    <cfRule type="containsText" dxfId="94" priority="160" operator="containsText" text="3- Moderado">
      <formula>NOT(ISERROR(SEARCH("3- Moderado",K25)))</formula>
    </cfRule>
    <cfRule type="containsText" dxfId="93" priority="161" operator="containsText" text="6- Moderado">
      <formula>NOT(ISERROR(SEARCH("6- Moderado",K25)))</formula>
    </cfRule>
    <cfRule type="containsText" dxfId="92" priority="162" operator="containsText" text="4- Moderado">
      <formula>NOT(ISERROR(SEARCH("4- Moderado",K25)))</formula>
    </cfRule>
    <cfRule type="containsText" dxfId="91" priority="163" operator="containsText" text="3- Bajo">
      <formula>NOT(ISERROR(SEARCH("3- Bajo",K25)))</formula>
    </cfRule>
    <cfRule type="containsText" dxfId="90" priority="164" operator="containsText" text="4- Bajo">
      <formula>NOT(ISERROR(SEARCH("4- Bajo",K25)))</formula>
    </cfRule>
    <cfRule type="containsText" dxfId="89" priority="165" operator="containsText" text="1- Bajo">
      <formula>NOT(ISERROR(SEARCH("1- Bajo",K25)))</formula>
    </cfRule>
  </conditionalFormatting>
  <conditionalFormatting sqref="K30:L30">
    <cfRule type="containsText" dxfId="88" priority="137" operator="containsText" text="3- Moderado">
      <formula>NOT(ISERROR(SEARCH("3- Moderado",K30)))</formula>
    </cfRule>
    <cfRule type="containsText" dxfId="87" priority="138" operator="containsText" text="6- Moderado">
      <formula>NOT(ISERROR(SEARCH("6- Moderado",K30)))</formula>
    </cfRule>
    <cfRule type="containsText" dxfId="86" priority="139" operator="containsText" text="4- Moderado">
      <formula>NOT(ISERROR(SEARCH("4- Moderado",K30)))</formula>
    </cfRule>
    <cfRule type="containsText" dxfId="85" priority="140" operator="containsText" text="3- Bajo">
      <formula>NOT(ISERROR(SEARCH("3- Bajo",K30)))</formula>
    </cfRule>
    <cfRule type="containsText" dxfId="84" priority="141" operator="containsText" text="4- Bajo">
      <formula>NOT(ISERROR(SEARCH("4- Bajo",K30)))</formula>
    </cfRule>
    <cfRule type="containsText" dxfId="83" priority="142" operator="containsText" text="1- Bajo">
      <formula>NOT(ISERROR(SEARCH("1- Bajo",K30)))</formula>
    </cfRule>
  </conditionalFormatting>
  <conditionalFormatting sqref="K35:L35">
    <cfRule type="containsText" dxfId="82" priority="114" operator="containsText" text="3- Moderado">
      <formula>NOT(ISERROR(SEARCH("3- Moderado",K35)))</formula>
    </cfRule>
    <cfRule type="containsText" dxfId="81" priority="115" operator="containsText" text="6- Moderado">
      <formula>NOT(ISERROR(SEARCH("6- Moderado",K35)))</formula>
    </cfRule>
    <cfRule type="containsText" dxfId="80" priority="116" operator="containsText" text="4- Moderado">
      <formula>NOT(ISERROR(SEARCH("4- Moderado",K35)))</formula>
    </cfRule>
    <cfRule type="containsText" dxfId="79" priority="117" operator="containsText" text="3- Bajo">
      <formula>NOT(ISERROR(SEARCH("3- Bajo",K35)))</formula>
    </cfRule>
    <cfRule type="containsText" dxfId="78" priority="118" operator="containsText" text="4- Bajo">
      <formula>NOT(ISERROR(SEARCH("4- Bajo",K35)))</formula>
    </cfRule>
    <cfRule type="containsText" dxfId="77" priority="119" operator="containsText" text="1- Bajo">
      <formula>NOT(ISERROR(SEARCH("1- Bajo",K35)))</formula>
    </cfRule>
  </conditionalFormatting>
  <conditionalFormatting sqref="K40:L40">
    <cfRule type="containsText" dxfId="76" priority="91" operator="containsText" text="3- Moderado">
      <formula>NOT(ISERROR(SEARCH("3- Moderado",K40)))</formula>
    </cfRule>
    <cfRule type="containsText" dxfId="75" priority="92" operator="containsText" text="6- Moderado">
      <formula>NOT(ISERROR(SEARCH("6- Moderado",K40)))</formula>
    </cfRule>
    <cfRule type="containsText" dxfId="74" priority="93" operator="containsText" text="4- Moderado">
      <formula>NOT(ISERROR(SEARCH("4- Moderado",K40)))</formula>
    </cfRule>
    <cfRule type="containsText" dxfId="73" priority="94" operator="containsText" text="3- Bajo">
      <formula>NOT(ISERROR(SEARCH("3- Bajo",K40)))</formula>
    </cfRule>
    <cfRule type="containsText" dxfId="72" priority="95" operator="containsText" text="4- Bajo">
      <formula>NOT(ISERROR(SEARCH("4- Bajo",K40)))</formula>
    </cfRule>
    <cfRule type="containsText" dxfId="71" priority="96" operator="containsText" text="1- Bajo">
      <formula>NOT(ISERROR(SEARCH("1- Bajo",K40)))</formula>
    </cfRule>
  </conditionalFormatting>
  <conditionalFormatting sqref="K45:L45">
    <cfRule type="containsText" dxfId="70" priority="68" operator="containsText" text="3- Moderado">
      <formula>NOT(ISERROR(SEARCH("3- Moderado",K45)))</formula>
    </cfRule>
    <cfRule type="containsText" dxfId="69" priority="69" operator="containsText" text="6- Moderado">
      <formula>NOT(ISERROR(SEARCH("6- Moderado",K45)))</formula>
    </cfRule>
    <cfRule type="containsText" dxfId="68" priority="70" operator="containsText" text="4- Moderado">
      <formula>NOT(ISERROR(SEARCH("4- Moderado",K45)))</formula>
    </cfRule>
    <cfRule type="containsText" dxfId="67" priority="71" operator="containsText" text="3- Bajo">
      <formula>NOT(ISERROR(SEARCH("3- Bajo",K45)))</formula>
    </cfRule>
    <cfRule type="containsText" dxfId="66" priority="72" operator="containsText" text="4- Bajo">
      <formula>NOT(ISERROR(SEARCH("4- Bajo",K45)))</formula>
    </cfRule>
    <cfRule type="containsText" dxfId="65" priority="73" operator="containsText" text="1- Bajo">
      <formula>NOT(ISERROR(SEARCH("1- Bajo",K45)))</formula>
    </cfRule>
  </conditionalFormatting>
  <conditionalFormatting sqref="K50:L50">
    <cfRule type="containsText" dxfId="64" priority="45" operator="containsText" text="3- Moderado">
      <formula>NOT(ISERROR(SEARCH("3- Moderado",K50)))</formula>
    </cfRule>
    <cfRule type="containsText" dxfId="63" priority="46" operator="containsText" text="6- Moderado">
      <formula>NOT(ISERROR(SEARCH("6- Moderado",K50)))</formula>
    </cfRule>
    <cfRule type="containsText" dxfId="62" priority="47" operator="containsText" text="4- Moderado">
      <formula>NOT(ISERROR(SEARCH("4- Moderado",K50)))</formula>
    </cfRule>
    <cfRule type="containsText" dxfId="61" priority="48" operator="containsText" text="3- Bajo">
      <formula>NOT(ISERROR(SEARCH("3- Bajo",K50)))</formula>
    </cfRule>
    <cfRule type="containsText" dxfId="60" priority="49" operator="containsText" text="4- Bajo">
      <formula>NOT(ISERROR(SEARCH("4- Bajo",K50)))</formula>
    </cfRule>
    <cfRule type="containsText" dxfId="59" priority="50" operator="containsText" text="1- Bajo">
      <formula>NOT(ISERROR(SEARCH("1- Bajo",K50)))</formula>
    </cfRule>
  </conditionalFormatting>
  <conditionalFormatting sqref="L10:L54">
    <cfRule type="containsText" dxfId="58" priority="1" operator="containsText" text="Catastrófico">
      <formula>NOT(ISERROR(SEARCH("Catastrófico",L10)))</formula>
    </cfRule>
    <cfRule type="containsText" dxfId="57" priority="2" operator="containsText" text="Mayor">
      <formula>NOT(ISERROR(SEARCH("Mayor",L10)))</formula>
    </cfRule>
    <cfRule type="containsText" dxfId="56" priority="3" operator="containsText" text="Menor">
      <formula>NOT(ISERROR(SEARCH("Menor",L10)))</formula>
    </cfRule>
    <cfRule type="containsText" dxfId="55" priority="4" operator="containsText" text="Leve">
      <formula>NOT(ISERROR(SEARCH("Leve",L10)))</formula>
    </cfRule>
  </conditionalFormatting>
  <conditionalFormatting sqref="L10:M54">
    <cfRule type="containsText" dxfId="54" priority="12" operator="containsText" text="Moderado">
      <formula>NOT(ISERROR(SEARCH("Moderado",L10)))</formula>
    </cfRule>
  </conditionalFormatting>
  <conditionalFormatting sqref="M10:M19">
    <cfRule type="containsText" dxfId="53" priority="237" operator="containsText" text="Bajo">
      <formula>NOT(ISERROR(SEARCH("Bajo",M10)))</formula>
    </cfRule>
    <cfRule type="containsText" dxfId="52" priority="238" operator="containsText" text="Moderado">
      <formula>NOT(ISERROR(SEARCH("Moderado",M10)))</formula>
    </cfRule>
    <cfRule type="colorScale" priority="239">
      <colorScale>
        <cfvo type="min"/>
        <cfvo type="max"/>
        <color rgb="FFFF7128"/>
        <color rgb="FFFFEF9C"/>
      </colorScale>
    </cfRule>
  </conditionalFormatting>
  <conditionalFormatting sqref="M10:M54">
    <cfRule type="containsText" dxfId="51" priority="31" operator="containsText" text="Alto">
      <formula>NOT(ISERROR(SEARCH("Alto",M10)))</formula>
    </cfRule>
    <cfRule type="containsText" dxfId="50" priority="32" operator="containsText" text="Extremo">
      <formula>NOT(ISERROR(SEARCH("Extremo",M10)))</formula>
    </cfRule>
  </conditionalFormatting>
  <conditionalFormatting sqref="M20:M24">
    <cfRule type="colorScale" priority="175">
      <colorScale>
        <cfvo type="min"/>
        <cfvo type="max"/>
        <color rgb="FFFF7128"/>
        <color rgb="FFFFEF9C"/>
      </colorScale>
    </cfRule>
  </conditionalFormatting>
  <conditionalFormatting sqref="M20:M54">
    <cfRule type="containsText" dxfId="49" priority="29" operator="containsText" text="Bajo">
      <formula>NOT(ISERROR(SEARCH("Bajo",M20)))</formula>
    </cfRule>
    <cfRule type="containsText" dxfId="48" priority="30" operator="containsText" text="Moderado">
      <formula>NOT(ISERROR(SEARCH("Moderado",M20)))</formula>
    </cfRule>
  </conditionalFormatting>
  <conditionalFormatting sqref="M25:M29">
    <cfRule type="colorScale" priority="152">
      <colorScale>
        <cfvo type="min"/>
        <cfvo type="max"/>
        <color rgb="FFFF7128"/>
        <color rgb="FFFFEF9C"/>
      </colorScale>
    </cfRule>
  </conditionalFormatting>
  <conditionalFormatting sqref="M30:M34">
    <cfRule type="colorScale" priority="129">
      <colorScale>
        <cfvo type="min"/>
        <cfvo type="max"/>
        <color rgb="FFFF7128"/>
        <color rgb="FFFFEF9C"/>
      </colorScale>
    </cfRule>
  </conditionalFormatting>
  <conditionalFormatting sqref="M35:M39">
    <cfRule type="colorScale" priority="106">
      <colorScale>
        <cfvo type="min"/>
        <cfvo type="max"/>
        <color rgb="FFFF7128"/>
        <color rgb="FFFFEF9C"/>
      </colorScale>
    </cfRule>
  </conditionalFormatting>
  <conditionalFormatting sqref="M40:M44">
    <cfRule type="colorScale" priority="83">
      <colorScale>
        <cfvo type="min"/>
        <cfvo type="max"/>
        <color rgb="FFFF7128"/>
        <color rgb="FFFFEF9C"/>
      </colorScale>
    </cfRule>
  </conditionalFormatting>
  <conditionalFormatting sqref="M45:M49">
    <cfRule type="colorScale" priority="60">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47" priority="192" operator="containsText" text="3- Moderado">
      <formula>NOT(ISERROR(SEARCH("3- Moderado",N10)))</formula>
    </cfRule>
    <cfRule type="containsText" dxfId="46" priority="193" operator="containsText" text="6- Moderado">
      <formula>NOT(ISERROR(SEARCH("6- Moderado",N10)))</formula>
    </cfRule>
    <cfRule type="containsText" dxfId="45" priority="194" operator="containsText" text="4- Moderado">
      <formula>NOT(ISERROR(SEARCH("4- Moderado",N10)))</formula>
    </cfRule>
    <cfRule type="containsText" dxfId="44" priority="195" operator="containsText" text="3- Bajo">
      <formula>NOT(ISERROR(SEARCH("3- Bajo",N10)))</formula>
    </cfRule>
    <cfRule type="containsText" dxfId="43" priority="196" operator="containsText" text="4- Bajo">
      <formula>NOT(ISERROR(SEARCH("4- Bajo",N10)))</formula>
    </cfRule>
    <cfRule type="containsText" dxfId="42" priority="197" operator="containsText" text="1- Bajo">
      <formula>NOT(ISERROR(SEARCH("1- Bajo",N10)))</formula>
    </cfRule>
  </conditionalFormatting>
  <conditionalFormatting sqref="N20">
    <cfRule type="containsText" dxfId="41" priority="169" operator="containsText" text="3- Moderado">
      <formula>NOT(ISERROR(SEARCH("3- Moderado",N20)))</formula>
    </cfRule>
    <cfRule type="containsText" dxfId="40" priority="170" operator="containsText" text="6- Moderado">
      <formula>NOT(ISERROR(SEARCH("6- Moderado",N20)))</formula>
    </cfRule>
    <cfRule type="containsText" dxfId="39" priority="171" operator="containsText" text="4- Moderado">
      <formula>NOT(ISERROR(SEARCH("4- Moderado",N20)))</formula>
    </cfRule>
    <cfRule type="containsText" dxfId="38" priority="172" operator="containsText" text="3- Bajo">
      <formula>NOT(ISERROR(SEARCH("3- Bajo",N20)))</formula>
    </cfRule>
    <cfRule type="containsText" dxfId="37" priority="173" operator="containsText" text="4- Bajo">
      <formula>NOT(ISERROR(SEARCH("4- Bajo",N20)))</formula>
    </cfRule>
    <cfRule type="containsText" dxfId="36" priority="174" operator="containsText" text="1- Bajo">
      <formula>NOT(ISERROR(SEARCH("1- Bajo",N20)))</formula>
    </cfRule>
  </conditionalFormatting>
  <conditionalFormatting sqref="N25">
    <cfRule type="containsText" dxfId="35" priority="146" operator="containsText" text="3- Moderado">
      <formula>NOT(ISERROR(SEARCH("3- Moderado",N25)))</formula>
    </cfRule>
    <cfRule type="containsText" dxfId="34" priority="147" operator="containsText" text="6- Moderado">
      <formula>NOT(ISERROR(SEARCH("6- Moderado",N25)))</formula>
    </cfRule>
    <cfRule type="containsText" dxfId="33" priority="148" operator="containsText" text="4- Moderado">
      <formula>NOT(ISERROR(SEARCH("4- Moderado",N25)))</formula>
    </cfRule>
    <cfRule type="containsText" dxfId="32" priority="149" operator="containsText" text="3- Bajo">
      <formula>NOT(ISERROR(SEARCH("3- Bajo",N25)))</formula>
    </cfRule>
    <cfRule type="containsText" dxfId="31" priority="150" operator="containsText" text="4- Bajo">
      <formula>NOT(ISERROR(SEARCH("4- Bajo",N25)))</formula>
    </cfRule>
    <cfRule type="containsText" dxfId="30" priority="151" operator="containsText" text="1- Bajo">
      <formula>NOT(ISERROR(SEARCH("1- Bajo",N25)))</formula>
    </cfRule>
  </conditionalFormatting>
  <conditionalFormatting sqref="N30">
    <cfRule type="containsText" dxfId="29" priority="123" operator="containsText" text="3- Moderado">
      <formula>NOT(ISERROR(SEARCH("3- Moderado",N30)))</formula>
    </cfRule>
    <cfRule type="containsText" dxfId="28" priority="124" operator="containsText" text="6- Moderado">
      <formula>NOT(ISERROR(SEARCH("6- Moderado",N30)))</formula>
    </cfRule>
    <cfRule type="containsText" dxfId="27" priority="125" operator="containsText" text="4- Moderado">
      <formula>NOT(ISERROR(SEARCH("4- Moderado",N30)))</formula>
    </cfRule>
    <cfRule type="containsText" dxfId="26" priority="126" operator="containsText" text="3- Bajo">
      <formula>NOT(ISERROR(SEARCH("3- Bajo",N30)))</formula>
    </cfRule>
    <cfRule type="containsText" dxfId="25" priority="127" operator="containsText" text="4- Bajo">
      <formula>NOT(ISERROR(SEARCH("4- Bajo",N30)))</formula>
    </cfRule>
    <cfRule type="containsText" dxfId="24" priority="128" operator="containsText" text="1- Bajo">
      <formula>NOT(ISERROR(SEARCH("1- Bajo",N30)))</formula>
    </cfRule>
  </conditionalFormatting>
  <conditionalFormatting sqref="N35">
    <cfRule type="containsText" dxfId="23" priority="100" operator="containsText" text="3- Moderado">
      <formula>NOT(ISERROR(SEARCH("3- Moderado",N35)))</formula>
    </cfRule>
    <cfRule type="containsText" dxfId="22" priority="101" operator="containsText" text="6- Moderado">
      <formula>NOT(ISERROR(SEARCH("6- Moderado",N35)))</formula>
    </cfRule>
    <cfRule type="containsText" dxfId="21" priority="102" operator="containsText" text="4- Moderado">
      <formula>NOT(ISERROR(SEARCH("4- Moderado",N35)))</formula>
    </cfRule>
    <cfRule type="containsText" dxfId="20" priority="103" operator="containsText" text="3- Bajo">
      <formula>NOT(ISERROR(SEARCH("3- Bajo",N35)))</formula>
    </cfRule>
    <cfRule type="containsText" dxfId="19" priority="104" operator="containsText" text="4- Bajo">
      <formula>NOT(ISERROR(SEARCH("4- Bajo",N35)))</formula>
    </cfRule>
    <cfRule type="containsText" dxfId="18" priority="105" operator="containsText" text="1- Bajo">
      <formula>NOT(ISERROR(SEARCH("1- Bajo",N35)))</formula>
    </cfRule>
  </conditionalFormatting>
  <conditionalFormatting sqref="N40">
    <cfRule type="containsText" dxfId="17" priority="77" operator="containsText" text="3- Moderado">
      <formula>NOT(ISERROR(SEARCH("3- Moderado",N40)))</formula>
    </cfRule>
    <cfRule type="containsText" dxfId="16" priority="78" operator="containsText" text="6- Moderado">
      <formula>NOT(ISERROR(SEARCH("6- Moderado",N40)))</formula>
    </cfRule>
    <cfRule type="containsText" dxfId="15" priority="79" operator="containsText" text="4- Moderado">
      <formula>NOT(ISERROR(SEARCH("4- Moderado",N40)))</formula>
    </cfRule>
    <cfRule type="containsText" dxfId="14" priority="80" operator="containsText" text="3- Bajo">
      <formula>NOT(ISERROR(SEARCH("3- Bajo",N40)))</formula>
    </cfRule>
    <cfRule type="containsText" dxfId="13" priority="81" operator="containsText" text="4- Bajo">
      <formula>NOT(ISERROR(SEARCH("4- Bajo",N40)))</formula>
    </cfRule>
    <cfRule type="containsText" dxfId="12" priority="82" operator="containsText" text="1- Bajo">
      <formula>NOT(ISERROR(SEARCH("1- Bajo",N40)))</formula>
    </cfRule>
  </conditionalFormatting>
  <conditionalFormatting sqref="N45">
    <cfRule type="containsText" dxfId="11" priority="54" operator="containsText" text="3- Moderado">
      <formula>NOT(ISERROR(SEARCH("3- Moderado",N45)))</formula>
    </cfRule>
    <cfRule type="containsText" dxfId="10" priority="55" operator="containsText" text="6- Moderado">
      <formula>NOT(ISERROR(SEARCH("6- Moderado",N45)))</formula>
    </cfRule>
    <cfRule type="containsText" dxfId="9" priority="56" operator="containsText" text="4- Moderado">
      <formula>NOT(ISERROR(SEARCH("4- Moderado",N45)))</formula>
    </cfRule>
    <cfRule type="containsText" dxfId="8" priority="57" operator="containsText" text="3- Bajo">
      <formula>NOT(ISERROR(SEARCH("3- Bajo",N45)))</formula>
    </cfRule>
    <cfRule type="containsText" dxfId="7" priority="58" operator="containsText" text="4- Bajo">
      <formula>NOT(ISERROR(SEARCH("4- Bajo",N45)))</formula>
    </cfRule>
    <cfRule type="containsText" dxfId="6" priority="59" operator="containsText" text="1- Bajo">
      <formula>NOT(ISERROR(SEARCH("1- Bajo",N45)))</formula>
    </cfRule>
  </conditionalFormatting>
  <conditionalFormatting sqref="N50">
    <cfRule type="containsText" dxfId="5" priority="23" operator="containsText" text="3- Moderado">
      <formula>NOT(ISERROR(SEARCH("3- Moderado",N50)))</formula>
    </cfRule>
    <cfRule type="containsText" dxfId="4" priority="24" operator="containsText" text="6- Moderado">
      <formula>NOT(ISERROR(SEARCH("6- Moderado",N50)))</formula>
    </cfRule>
    <cfRule type="containsText" dxfId="3" priority="25" operator="containsText" text="4- Moderado">
      <formula>NOT(ISERROR(SEARCH("4- Moderado",N50)))</formula>
    </cfRule>
    <cfRule type="containsText" dxfId="2" priority="26" operator="containsText" text="3- Bajo">
      <formula>NOT(ISERROR(SEARCH("3- Bajo",N50)))</formula>
    </cfRule>
    <cfRule type="containsText" dxfId="1" priority="27" operator="containsText" text="4- Bajo">
      <formula>NOT(ISERROR(SEARCH("4- Bajo",N50)))</formula>
    </cfRule>
    <cfRule type="containsText" dxfId="0" priority="28"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9CC3677C2D8D0479107B962D72E8403" ma:contentTypeVersion="14" ma:contentTypeDescription="Crear nuevo documento." ma:contentTypeScope="" ma:versionID="2f91486d884bd81f1e5d93a4f058ca89">
  <xsd:schema xmlns:xsd="http://www.w3.org/2001/XMLSchema" xmlns:xs="http://www.w3.org/2001/XMLSchema" xmlns:p="http://schemas.microsoft.com/office/2006/metadata/properties" xmlns:ns3="3971f061-5905-4ca3-a598-09befc193e82" xmlns:ns4="9c84d68b-678f-4e49-8c40-3e6148ab59d6" targetNamespace="http://schemas.microsoft.com/office/2006/metadata/properties" ma:root="true" ma:fieldsID="a1618d7fca2b630c610a3d1dad416bc7" ns3:_="" ns4:_="">
    <xsd:import namespace="3971f061-5905-4ca3-a598-09befc193e82"/>
    <xsd:import namespace="9c84d68b-678f-4e49-8c40-3e6148ab59d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1f061-5905-4ca3-a598-09befc193e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84d68b-678f-4e49-8c40-3e6148ab59d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07E78-0A78-4906-A74C-25FA655D902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01B671E-F878-4F63-9226-2ACE2F1E87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1f061-5905-4ca3-a598-09befc193e82"/>
    <ds:schemaRef ds:uri="9c84d68b-678f-4e49-8c40-3e6148ab59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A90868-272E-4C72-97BE-CA6358ED50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Matriz de Calor</vt:lpstr>
      <vt:lpstr>Tabla Impacto</vt:lpstr>
      <vt:lpstr>Tabla Valoración de Controles</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Mauricio Jota Pabon Rua</cp:lastModifiedBy>
  <cp:revision/>
  <dcterms:created xsi:type="dcterms:W3CDTF">2021-04-16T16:11:31Z</dcterms:created>
  <dcterms:modified xsi:type="dcterms:W3CDTF">2024-01-25T21:27:46Z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0x01010049CC3677C2D8D0479107B962D72E8403</vt:lpwstr>
  </property>
</Properties>
</file>